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565"/>
  </bookViews>
  <sheets>
    <sheet name="Planificación Cobertura" sheetId="1" r:id="rId1"/>
  </sheets>
  <externalReferences>
    <externalReference r:id="rId2"/>
    <externalReference r:id="rId3"/>
  </externalReferences>
  <definedNames>
    <definedName name="estrato1">#REF!</definedName>
    <definedName name="matriz25">#REF!</definedName>
    <definedName name="Plan_Cober_Acum">#REF!</definedName>
  </definedNames>
  <calcPr calcId="145621"/>
</workbook>
</file>

<file path=xl/calcChain.xml><?xml version="1.0" encoding="utf-8"?>
<calcChain xmlns="http://schemas.openxmlformats.org/spreadsheetml/2006/main">
  <c r="AO65" i="1" l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AP63" i="1"/>
  <c r="AQ63" i="1" s="1"/>
  <c r="AP62" i="1"/>
  <c r="AQ62" i="1" s="1"/>
  <c r="R62" i="1"/>
  <c r="AP61" i="1"/>
  <c r="AQ61" i="1" s="1"/>
  <c r="AP60" i="1"/>
  <c r="AQ60" i="1" s="1"/>
  <c r="R60" i="1"/>
  <c r="AP59" i="1"/>
  <c r="AQ59" i="1" s="1"/>
  <c r="AP58" i="1"/>
  <c r="AQ58" i="1" s="1"/>
  <c r="R58" i="1"/>
  <c r="AP57" i="1"/>
  <c r="AP56" i="1"/>
  <c r="AQ56" i="1" s="1"/>
  <c r="R56" i="1"/>
  <c r="AQ57" i="1" s="1"/>
  <c r="AP55" i="1"/>
  <c r="AQ55" i="1" s="1"/>
  <c r="AP54" i="1"/>
  <c r="AQ54" i="1" s="1"/>
  <c r="R54" i="1"/>
  <c r="AP53" i="1"/>
  <c r="AQ53" i="1" s="1"/>
  <c r="AQ52" i="1"/>
  <c r="AP52" i="1"/>
  <c r="R52" i="1"/>
  <c r="AP51" i="1"/>
  <c r="AP65" i="1" s="1"/>
  <c r="AP50" i="1"/>
  <c r="AQ50" i="1" s="1"/>
  <c r="R50" i="1"/>
  <c r="R64" i="1" s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O47" i="1"/>
  <c r="AN47" i="1"/>
  <c r="AM47" i="1"/>
  <c r="AK47" i="1"/>
  <c r="AJ47" i="1"/>
  <c r="AI47" i="1"/>
  <c r="AH47" i="1"/>
  <c r="AG47" i="1"/>
  <c r="AF47" i="1"/>
  <c r="AF49" i="1" s="1"/>
  <c r="AF9" i="1" s="1"/>
  <c r="AE47" i="1"/>
  <c r="AB47" i="1"/>
  <c r="Z47" i="1"/>
  <c r="Y47" i="1"/>
  <c r="X47" i="1"/>
  <c r="W47" i="1"/>
  <c r="V47" i="1"/>
  <c r="U47" i="1"/>
  <c r="T47" i="1"/>
  <c r="AP47" i="1" s="1"/>
  <c r="AQ47" i="1" s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AP46" i="1" s="1"/>
  <c r="AQ46" i="1" s="1"/>
  <c r="R46" i="1"/>
  <c r="AO45" i="1"/>
  <c r="AN45" i="1"/>
  <c r="AM45" i="1"/>
  <c r="AL45" i="1"/>
  <c r="AI45" i="1"/>
  <c r="AH45" i="1"/>
  <c r="AG45" i="1"/>
  <c r="AE45" i="1"/>
  <c r="AE49" i="1" s="1"/>
  <c r="AE9" i="1" s="1"/>
  <c r="AC45" i="1"/>
  <c r="AB45" i="1"/>
  <c r="AA45" i="1"/>
  <c r="Z45" i="1"/>
  <c r="Y45" i="1"/>
  <c r="X45" i="1"/>
  <c r="W45" i="1"/>
  <c r="V45" i="1"/>
  <c r="U45" i="1"/>
  <c r="T45" i="1"/>
  <c r="AP45" i="1" s="1"/>
  <c r="AQ45" i="1" s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AP44" i="1" s="1"/>
  <c r="AQ44" i="1" s="1"/>
  <c r="R44" i="1"/>
  <c r="AJ43" i="1"/>
  <c r="AJ49" i="1" s="1"/>
  <c r="AJ9" i="1" s="1"/>
  <c r="Y43" i="1"/>
  <c r="X43" i="1"/>
  <c r="W43" i="1"/>
  <c r="V43" i="1"/>
  <c r="U43" i="1"/>
  <c r="AP43" i="1" s="1"/>
  <c r="AQ43" i="1" s="1"/>
  <c r="T43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AP42" i="1" s="1"/>
  <c r="AQ42" i="1" s="1"/>
  <c r="T42" i="1"/>
  <c r="R42" i="1"/>
  <c r="V41" i="1"/>
  <c r="U41" i="1"/>
  <c r="T41" i="1"/>
  <c r="AP41" i="1" s="1"/>
  <c r="AQ41" i="1" s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AP40" i="1" s="1"/>
  <c r="AQ40" i="1" s="1"/>
  <c r="R40" i="1"/>
  <c r="AO39" i="1"/>
  <c r="AO49" i="1" s="1"/>
  <c r="AO9" i="1" s="1"/>
  <c r="AN39" i="1"/>
  <c r="AN49" i="1" s="1"/>
  <c r="AN9" i="1" s="1"/>
  <c r="AM39" i="1"/>
  <c r="AM49" i="1" s="1"/>
  <c r="AM9" i="1" s="1"/>
  <c r="AL39" i="1"/>
  <c r="AL49" i="1" s="1"/>
  <c r="AL9" i="1" s="1"/>
  <c r="AK39" i="1"/>
  <c r="AK49" i="1" s="1"/>
  <c r="AK9" i="1" s="1"/>
  <c r="AI39" i="1"/>
  <c r="AI49" i="1" s="1"/>
  <c r="AI9" i="1" s="1"/>
  <c r="AH39" i="1"/>
  <c r="AH49" i="1" s="1"/>
  <c r="AH9" i="1" s="1"/>
  <c r="AG39" i="1"/>
  <c r="AG49" i="1" s="1"/>
  <c r="AG9" i="1" s="1"/>
  <c r="AD39" i="1"/>
  <c r="AD49" i="1" s="1"/>
  <c r="AD9" i="1" s="1"/>
  <c r="AC39" i="1"/>
  <c r="AC49" i="1" s="1"/>
  <c r="AC9" i="1" s="1"/>
  <c r="AB39" i="1"/>
  <c r="AB49" i="1" s="1"/>
  <c r="AB9" i="1" s="1"/>
  <c r="AA39" i="1"/>
  <c r="AA49" i="1" s="1"/>
  <c r="AA9" i="1" s="1"/>
  <c r="Z39" i="1"/>
  <c r="Z49" i="1" s="1"/>
  <c r="Z9" i="1" s="1"/>
  <c r="Y39" i="1"/>
  <c r="Y49" i="1" s="1"/>
  <c r="Y9" i="1" s="1"/>
  <c r="X39" i="1"/>
  <c r="X49" i="1" s="1"/>
  <c r="X9" i="1" s="1"/>
  <c r="W39" i="1"/>
  <c r="W49" i="1" s="1"/>
  <c r="W9" i="1" s="1"/>
  <c r="V39" i="1"/>
  <c r="V49" i="1" s="1"/>
  <c r="V9" i="1" s="1"/>
  <c r="U39" i="1"/>
  <c r="AP39" i="1" s="1"/>
  <c r="AQ39" i="1" s="1"/>
  <c r="T39" i="1"/>
  <c r="AO38" i="1"/>
  <c r="AN38" i="1"/>
  <c r="AM38" i="1"/>
  <c r="AL38" i="1"/>
  <c r="AK38" i="1"/>
  <c r="AJ38" i="1"/>
  <c r="AI38" i="1"/>
  <c r="AH38" i="1"/>
  <c r="AH48" i="1" s="1"/>
  <c r="AH8" i="1" s="1"/>
  <c r="AG38" i="1"/>
  <c r="AG48" i="1" s="1"/>
  <c r="AG8" i="1" s="1"/>
  <c r="AF38" i="1"/>
  <c r="AF48" i="1" s="1"/>
  <c r="AF8" i="1" s="1"/>
  <c r="AE38" i="1"/>
  <c r="AE48" i="1" s="1"/>
  <c r="AE8" i="1" s="1"/>
  <c r="AD38" i="1"/>
  <c r="AD48" i="1" s="1"/>
  <c r="AD8" i="1" s="1"/>
  <c r="AC38" i="1"/>
  <c r="AC48" i="1" s="1"/>
  <c r="AC8" i="1" s="1"/>
  <c r="AB38" i="1"/>
  <c r="AB48" i="1" s="1"/>
  <c r="AB8" i="1" s="1"/>
  <c r="AA38" i="1"/>
  <c r="Z38" i="1"/>
  <c r="Y38" i="1"/>
  <c r="X38" i="1"/>
  <c r="W38" i="1"/>
  <c r="V38" i="1"/>
  <c r="U38" i="1"/>
  <c r="AP38" i="1" s="1"/>
  <c r="AQ38" i="1" s="1"/>
  <c r="T38" i="1"/>
  <c r="R38" i="1"/>
  <c r="AP37" i="1"/>
  <c r="U37" i="1"/>
  <c r="U49" i="1" s="1"/>
  <c r="U9" i="1" s="1"/>
  <c r="T37" i="1"/>
  <c r="T49" i="1" s="1"/>
  <c r="T9" i="1" s="1"/>
  <c r="AO36" i="1"/>
  <c r="AO48" i="1" s="1"/>
  <c r="AO8" i="1" s="1"/>
  <c r="AN36" i="1"/>
  <c r="AN48" i="1" s="1"/>
  <c r="AN8" i="1" s="1"/>
  <c r="AM36" i="1"/>
  <c r="AM48" i="1" s="1"/>
  <c r="AM8" i="1" s="1"/>
  <c r="AL36" i="1"/>
  <c r="AL48" i="1" s="1"/>
  <c r="AL8" i="1" s="1"/>
  <c r="AK36" i="1"/>
  <c r="AK48" i="1" s="1"/>
  <c r="AK8" i="1" s="1"/>
  <c r="AJ36" i="1"/>
  <c r="AJ48" i="1" s="1"/>
  <c r="AJ8" i="1" s="1"/>
  <c r="AI36" i="1"/>
  <c r="AI48" i="1" s="1"/>
  <c r="AI8" i="1" s="1"/>
  <c r="AA36" i="1"/>
  <c r="AA48" i="1" s="1"/>
  <c r="AA8" i="1" s="1"/>
  <c r="Z36" i="1"/>
  <c r="Z48" i="1" s="1"/>
  <c r="Z8" i="1" s="1"/>
  <c r="Y36" i="1"/>
  <c r="Y48" i="1" s="1"/>
  <c r="Y8" i="1" s="1"/>
  <c r="X36" i="1"/>
  <c r="X48" i="1" s="1"/>
  <c r="X8" i="1" s="1"/>
  <c r="W36" i="1"/>
  <c r="W48" i="1" s="1"/>
  <c r="W8" i="1" s="1"/>
  <c r="V36" i="1"/>
  <c r="V48" i="1" s="1"/>
  <c r="V8" i="1" s="1"/>
  <c r="U36" i="1"/>
  <c r="U48" i="1" s="1"/>
  <c r="U8" i="1" s="1"/>
  <c r="T36" i="1"/>
  <c r="AP36" i="1" s="1"/>
  <c r="R36" i="1"/>
  <c r="R48" i="1" s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AP34" i="1" s="1"/>
  <c r="AQ34" i="1" s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P33" i="1"/>
  <c r="AQ33" i="1" s="1"/>
  <c r="AP32" i="1"/>
  <c r="AQ32" i="1" s="1"/>
  <c r="R32" i="1"/>
  <c r="AP31" i="1"/>
  <c r="AQ31" i="1" s="1"/>
  <c r="AQ30" i="1"/>
  <c r="AP30" i="1"/>
  <c r="R30" i="1"/>
  <c r="AP29" i="1"/>
  <c r="AQ29" i="1" s="1"/>
  <c r="AP28" i="1"/>
  <c r="AQ28" i="1" s="1"/>
  <c r="R28" i="1"/>
  <c r="AP27" i="1"/>
  <c r="AP26" i="1"/>
  <c r="AQ26" i="1" s="1"/>
  <c r="R26" i="1"/>
  <c r="AQ27" i="1" s="1"/>
  <c r="AP25" i="1"/>
  <c r="AQ25" i="1" s="1"/>
  <c r="AP24" i="1"/>
  <c r="AQ24" i="1" s="1"/>
  <c r="R24" i="1"/>
  <c r="R34" i="1" s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P21" i="1"/>
  <c r="AQ21" i="1" s="1"/>
  <c r="AQ20" i="1"/>
  <c r="AP20" i="1"/>
  <c r="R20" i="1"/>
  <c r="AP19" i="1"/>
  <c r="AP18" i="1"/>
  <c r="AQ18" i="1" s="1"/>
  <c r="R18" i="1"/>
  <c r="AQ19" i="1" s="1"/>
  <c r="AP17" i="1"/>
  <c r="AP16" i="1"/>
  <c r="AQ16" i="1" s="1"/>
  <c r="R16" i="1"/>
  <c r="AQ17" i="1" s="1"/>
  <c r="AP15" i="1"/>
  <c r="AQ14" i="1"/>
  <c r="AP14" i="1"/>
  <c r="R14" i="1"/>
  <c r="AQ15" i="1" s="1"/>
  <c r="AP13" i="1"/>
  <c r="AQ13" i="1" s="1"/>
  <c r="AQ12" i="1"/>
  <c r="AP12" i="1"/>
  <c r="R12" i="1"/>
  <c r="AP11" i="1"/>
  <c r="AP23" i="1" s="1"/>
  <c r="AP10" i="1"/>
  <c r="AP22" i="1" s="1"/>
  <c r="R10" i="1"/>
  <c r="AQ10" i="1" s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AQ35" i="1" l="1"/>
  <c r="AQ64" i="1"/>
  <c r="AP48" i="1"/>
  <c r="AQ48" i="1" s="1"/>
  <c r="AQ36" i="1"/>
  <c r="AQ22" i="1"/>
  <c r="AP49" i="1"/>
  <c r="AQ11" i="1"/>
  <c r="AQ23" i="1" s="1"/>
  <c r="AQ37" i="1"/>
  <c r="AQ49" i="1" s="1"/>
  <c r="R22" i="1"/>
  <c r="R8" i="1" s="1"/>
  <c r="AP35" i="1"/>
  <c r="AP9" i="1" s="1"/>
  <c r="T48" i="1"/>
  <c r="T8" i="1" s="1"/>
  <c r="AP8" i="1" s="1"/>
  <c r="AQ51" i="1"/>
  <c r="AQ65" i="1" s="1"/>
  <c r="AP64" i="1"/>
</calcChain>
</file>

<file path=xl/sharedStrings.xml><?xml version="1.0" encoding="utf-8"?>
<sst xmlns="http://schemas.openxmlformats.org/spreadsheetml/2006/main" count="166" uniqueCount="98">
  <si>
    <t>INSTITUTO NACIONAL DE ESTADISTICA Y CENSOS (INEC)</t>
  </si>
  <si>
    <t>PLANIFICACIÓN ZONAL SEMANAL - ENCUESTA ESTRUCTURAL EMPRESARIAL 2021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</si>
  <si>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</si>
  <si>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</si>
  <si>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</si>
  <si>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</si>
  <si>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</si>
  <si>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</si>
  <si>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jun-jul 22</t>
  </si>
  <si>
    <t>ago-sep 22</t>
  </si>
  <si>
    <t>Explotación de minas y canteras</t>
  </si>
  <si>
    <t>Industrias manufactureras</t>
  </si>
  <si>
    <t>Construcción</t>
  </si>
  <si>
    <t>Comercio</t>
  </si>
  <si>
    <t>Servicios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</si>
  <si>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</si>
  <si>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</si>
  <si>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</si>
  <si>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</si>
  <si>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</si>
  <si>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</si>
  <si>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</si>
  <si>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</si>
  <si>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</si>
  <si>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</si>
  <si>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</si>
  <si>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</si>
  <si>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</si>
  <si>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</si>
  <si>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</si>
  <si>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</si>
  <si>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</si>
  <si>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</si>
  <si>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</si>
  <si>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</si>
  <si>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</si>
  <si>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</si>
  <si>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</si>
  <si>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</si>
  <si>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</si>
  <si>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</si>
  <si>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01 a 03</t>
  </si>
  <si>
    <t>06 a 10</t>
  </si>
  <si>
    <t>13 a 17</t>
  </si>
  <si>
    <t>20 a 24</t>
  </si>
  <si>
    <t xml:space="preserve">27 a 01 
</t>
  </si>
  <si>
    <t>04 a 08</t>
  </si>
  <si>
    <t>11 a 15</t>
  </si>
  <si>
    <t>18 a 22</t>
  </si>
  <si>
    <t>25 a 29</t>
  </si>
  <si>
    <t>01 a 05</t>
  </si>
  <si>
    <t>08 a 12</t>
  </si>
  <si>
    <t>15 a 19</t>
  </si>
  <si>
    <t xml:space="preserve">22 a 26
</t>
  </si>
  <si>
    <t>29 a 02</t>
  </si>
  <si>
    <t>05 a 09</t>
  </si>
  <si>
    <t>12 a 16</t>
  </si>
  <si>
    <t>19 a 23</t>
  </si>
  <si>
    <t>26 a 30</t>
  </si>
  <si>
    <t>03 a 07</t>
  </si>
  <si>
    <t>10 a 14</t>
  </si>
  <si>
    <t>17 a 21</t>
  </si>
  <si>
    <t>24 a 28</t>
  </si>
  <si>
    <t>TOTAL NACIONAL</t>
  </si>
  <si>
    <t>campo</t>
  </si>
  <si>
    <t>crítica</t>
  </si>
  <si>
    <t>LITORAL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</si>
  <si>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</si>
  <si>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</si>
  <si>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</si>
  <si>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</si>
  <si>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</si>
  <si>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</si>
  <si>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</si>
  <si>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</si>
  <si>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</si>
  <si>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</si>
  <si>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</si>
  <si>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PICHINCHA</t>
  </si>
  <si>
    <t>SUCUMBIOS</t>
  </si>
  <si>
    <t xml:space="preserve">SUBTOTAL ADMINISTRACIÓN CENTRAL - CAMPO </t>
  </si>
  <si>
    <t>SUR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</si>
  <si>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</si>
  <si>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</si>
  <si>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</si>
  <si>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</si>
  <si>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</si>
  <si>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</si>
  <si>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</si>
  <si>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CENTRO</t>
  </si>
  <si>
    <t>BOLIVAR</t>
  </si>
  <si>
    <t>CHIMBORAZO</t>
  </si>
  <si>
    <t>COTOPAXI</t>
  </si>
  <si>
    <t>NAPO</t>
  </si>
  <si>
    <t>ORELLANA</t>
  </si>
  <si>
    <t>PASTAZA</t>
  </si>
  <si>
    <t>TUNGURAHUA</t>
  </si>
  <si>
    <t>SUBTOTAL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</si>
</sst>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17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entury Gothic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7" fillId="0" borderId="0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16" fontId="4" fillId="0" borderId="0" xfId="0" applyNumberFormat="1" applyFont="1" applyFill="1" applyBorder="1" applyAlignment="1" applyProtection="1">
      <alignment horizontal="center" vertical="center"/>
    </xf>
    <xf numFmtId="16" fontId="4" fillId="0" borderId="0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2" fontId="8" fillId="0" borderId="0" xfId="0" applyNumberFormat="1" applyFont="1" applyAlignment="1" applyProtection="1">
      <alignment horizontal="center" vertical="center"/>
    </xf>
    <xf numFmtId="16" fontId="5" fillId="0" borderId="0" xfId="0" applyNumberFormat="1" applyFont="1" applyAlignment="1" applyProtection="1">
      <alignment horizontal="center" vertical="center"/>
    </xf>
    <xf numFmtId="16" fontId="5" fillId="0" borderId="0" xfId="0" applyNumberFormat="1" applyFont="1" applyFill="1" applyAlignment="1" applyProtection="1">
      <alignment horizontal="center" vertical="center"/>
    </xf>
    <xf numFmtId="16" fontId="5" fillId="0" borderId="0" xfId="0" applyNumberFormat="1" applyFont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3" fontId="8" fillId="0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/>
    </xf>
    <xf numFmtId="0" fontId="10" fillId="0" borderId="0" xfId="0" applyFont="1"/>
    <xf numFmtId="16" fontId="5" fillId="0" borderId="0" xfId="0" applyNumberFormat="1" applyFont="1" applyFill="1" applyAlignment="1" applyProtection="1">
      <alignment vertical="center"/>
    </xf>
    <xf numFmtId="0" fontId="0" fillId="0" borderId="0" xfId="0" applyFill="1"/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8" fillId="0" borderId="0" xfId="0" applyFont="1"/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left" vertical="center" wrapText="1"/>
    </xf>
    <xf numFmtId="17" fontId="2" fillId="4" borderId="13" xfId="0" applyNumberFormat="1" applyFont="1" applyFill="1" applyBorder="1" applyAlignment="1" applyProtection="1">
      <alignment horizontal="center" vertical="center"/>
    </xf>
    <xf numFmtId="49" fontId="2" fillId="4" borderId="14" xfId="0" applyNumberFormat="1" applyFont="1" applyFill="1" applyBorder="1" applyAlignment="1" applyProtection="1">
      <alignment horizontal="center" vertical="center"/>
    </xf>
    <xf numFmtId="49" fontId="2" fillId="4" borderId="15" xfId="0" applyNumberFormat="1" applyFont="1" applyFill="1" applyBorder="1" applyAlignment="1" applyProtection="1">
      <alignment horizontal="center" vertical="center"/>
    </xf>
    <xf numFmtId="49" fontId="2" fillId="4" borderId="16" xfId="0" applyNumberFormat="1" applyFont="1" applyFill="1" applyBorder="1" applyAlignment="1" applyProtection="1">
      <alignment horizontal="center" vertical="center"/>
    </xf>
    <xf numFmtId="17" fontId="2" fillId="4" borderId="17" xfId="0" applyNumberFormat="1" applyFont="1" applyFill="1" applyBorder="1" applyAlignment="1" applyProtection="1">
      <alignment horizontal="center" vertical="center" wrapText="1"/>
    </xf>
    <xf numFmtId="17" fontId="2" fillId="4" borderId="18" xfId="0" applyNumberFormat="1" applyFont="1" applyFill="1" applyBorder="1" applyAlignment="1" applyProtection="1">
      <alignment horizontal="center" vertical="center" wrapText="1"/>
    </xf>
    <xf numFmtId="17" fontId="2" fillId="4" borderId="19" xfId="0" applyNumberFormat="1" applyFont="1" applyFill="1" applyBorder="1" applyAlignment="1" applyProtection="1">
      <alignment horizontal="center" vertical="center" wrapText="1"/>
    </xf>
    <xf numFmtId="17" fontId="2" fillId="4" borderId="16" xfId="0" applyNumberFormat="1" applyFont="1" applyFill="1" applyBorder="1" applyAlignment="1" applyProtection="1">
      <alignment horizontal="center" vertical="center" wrapText="1"/>
    </xf>
    <xf numFmtId="17" fontId="2" fillId="4" borderId="20" xfId="0" applyNumberFormat="1" applyFont="1" applyFill="1" applyBorder="1" applyAlignment="1" applyProtection="1">
      <alignment horizontal="center" vertical="center" wrapText="1"/>
    </xf>
    <xf numFmtId="17" fontId="2" fillId="4" borderId="5" xfId="0" applyNumberFormat="1" applyFont="1" applyFill="1" applyBorder="1" applyAlignment="1" applyProtection="1">
      <alignment horizontal="center" vertical="center" wrapText="1"/>
    </xf>
    <xf numFmtId="17" fontId="2" fillId="4" borderId="6" xfId="0" applyNumberFormat="1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13" fillId="4" borderId="22" xfId="0" applyFont="1" applyFill="1" applyBorder="1" applyAlignment="1" applyProtection="1">
      <alignment horizontal="center" vertical="center" wrapText="1"/>
    </xf>
    <xf numFmtId="0" fontId="13" fillId="4" borderId="23" xfId="0" applyFont="1" applyFill="1" applyBorder="1" applyAlignment="1" applyProtection="1">
      <alignment horizontal="center" vertical="center" wrapText="1"/>
    </xf>
    <xf numFmtId="0" fontId="13" fillId="4" borderId="24" xfId="0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2" fillId="4" borderId="25" xfId="0" applyFont="1" applyFill="1" applyBorder="1" applyAlignment="1" applyProtection="1">
      <alignment horizontal="left" vertical="center" wrapText="1"/>
    </xf>
    <xf numFmtId="16" fontId="4" fillId="5" borderId="26" xfId="0" applyNumberFormat="1" applyFont="1" applyFill="1" applyBorder="1" applyAlignment="1" applyProtection="1">
      <alignment horizontal="center" vertical="center"/>
    </xf>
    <xf numFmtId="16" fontId="4" fillId="5" borderId="27" xfId="0" applyNumberFormat="1" applyFont="1" applyFill="1" applyBorder="1" applyAlignment="1" applyProtection="1">
      <alignment horizontal="center" vertical="center"/>
    </xf>
    <xf numFmtId="16" fontId="4" fillId="5" borderId="28" xfId="0" applyNumberFormat="1" applyFont="1" applyFill="1" applyBorder="1" applyAlignment="1" applyProtection="1">
      <alignment horizontal="center" vertical="center"/>
    </xf>
    <xf numFmtId="16" fontId="4" fillId="5" borderId="29" xfId="0" applyNumberFormat="1" applyFont="1" applyFill="1" applyBorder="1" applyAlignment="1" applyProtection="1">
      <alignment horizontal="center" vertical="center"/>
    </xf>
    <xf numFmtId="0" fontId="11" fillId="2" borderId="30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/>
    </xf>
    <xf numFmtId="0" fontId="14" fillId="6" borderId="31" xfId="0" applyFont="1" applyFill="1" applyBorder="1" applyAlignment="1" applyProtection="1">
      <alignment horizontal="center" vertical="center" textRotation="90" wrapText="1"/>
    </xf>
    <xf numFmtId="0" fontId="14" fillId="6" borderId="32" xfId="0" applyFont="1" applyFill="1" applyBorder="1" applyAlignment="1" applyProtection="1">
      <alignment horizontal="center" vertical="center" textRotation="90" wrapText="1"/>
    </xf>
    <xf numFmtId="0" fontId="14" fillId="6" borderId="33" xfId="0" applyFont="1" applyFill="1" applyBorder="1" applyAlignment="1" applyProtection="1">
      <alignment horizontal="center" vertical="center" textRotation="90" wrapText="1"/>
    </xf>
    <xf numFmtId="0" fontId="13" fillId="4" borderId="30" xfId="0" applyFont="1" applyFill="1" applyBorder="1" applyAlignment="1" applyProtection="1">
      <alignment horizontal="center" vertical="center" wrapText="1"/>
    </xf>
    <xf numFmtId="16" fontId="4" fillId="7" borderId="34" xfId="0" applyNumberFormat="1" applyFont="1" applyFill="1" applyBorder="1" applyAlignment="1" applyProtection="1">
      <alignment horizontal="center" vertical="center"/>
    </xf>
    <xf numFmtId="16" fontId="4" fillId="7" borderId="5" xfId="0" applyNumberFormat="1" applyFont="1" applyFill="1" applyBorder="1" applyAlignment="1" applyProtection="1">
      <alignment horizontal="center" vertical="center"/>
    </xf>
    <xf numFmtId="1" fontId="4" fillId="7" borderId="34" xfId="0" applyNumberFormat="1" applyFont="1" applyFill="1" applyBorder="1" applyAlignment="1" applyProtection="1">
      <alignment horizontal="center" vertical="center"/>
    </xf>
    <xf numFmtId="0" fontId="2" fillId="3" borderId="31" xfId="0" applyFont="1" applyFill="1" applyBorder="1" applyAlignment="1" applyProtection="1">
      <alignment horizontal="center" vertical="center" wrapText="1"/>
    </xf>
    <xf numFmtId="1" fontId="11" fillId="8" borderId="35" xfId="0" applyNumberFormat="1" applyFont="1" applyFill="1" applyBorder="1" applyAlignment="1" applyProtection="1">
      <alignment horizontal="center" vertical="center"/>
    </xf>
    <xf numFmtId="1" fontId="11" fillId="8" borderId="29" xfId="0" applyNumberFormat="1" applyFont="1" applyFill="1" applyBorder="1" applyAlignment="1" applyProtection="1">
      <alignment horizontal="center" vertical="center"/>
    </xf>
    <xf numFmtId="1" fontId="11" fillId="8" borderId="36" xfId="0" applyNumberFormat="1" applyFont="1" applyFill="1" applyBorder="1" applyAlignment="1" applyProtection="1">
      <alignment horizontal="center" vertical="center"/>
    </xf>
    <xf numFmtId="1" fontId="2" fillId="9" borderId="37" xfId="0" applyNumberFormat="1" applyFont="1" applyFill="1" applyBorder="1" applyAlignment="1" applyProtection="1">
      <alignment horizontal="center" vertical="center" wrapText="1"/>
    </xf>
    <xf numFmtId="3" fontId="2" fillId="10" borderId="38" xfId="0" applyNumberFormat="1" applyFont="1" applyFill="1" applyBorder="1" applyAlignment="1" applyProtection="1">
      <alignment horizontal="left" vertical="center"/>
    </xf>
    <xf numFmtId="1" fontId="2" fillId="10" borderId="39" xfId="0" applyNumberFormat="1" applyFont="1" applyFill="1" applyBorder="1" applyAlignment="1" applyProtection="1">
      <alignment horizontal="center" vertical="center"/>
    </xf>
    <xf numFmtId="1" fontId="2" fillId="10" borderId="32" xfId="0" applyNumberFormat="1" applyFont="1" applyFill="1" applyBorder="1" applyAlignment="1" applyProtection="1">
      <alignment horizontal="center" vertical="center"/>
    </xf>
    <xf numFmtId="1" fontId="2" fillId="10" borderId="33" xfId="0" applyNumberFormat="1" applyFont="1" applyFill="1" applyBorder="1" applyAlignment="1" applyProtection="1">
      <alignment horizontal="center" vertical="center"/>
    </xf>
    <xf numFmtId="1" fontId="2" fillId="10" borderId="40" xfId="0" applyNumberFormat="1" applyFont="1" applyFill="1" applyBorder="1" applyAlignment="1" applyProtection="1">
      <alignment horizontal="center" vertical="center"/>
    </xf>
    <xf numFmtId="1" fontId="2" fillId="10" borderId="31" xfId="0" applyNumberFormat="1" applyFont="1" applyFill="1" applyBorder="1" applyAlignment="1" applyProtection="1">
      <alignment horizontal="center" vertical="center"/>
    </xf>
    <xf numFmtId="1" fontId="2" fillId="10" borderId="41" xfId="0" applyNumberFormat="1" applyFont="1" applyFill="1" applyBorder="1" applyAlignment="1" applyProtection="1">
      <alignment horizontal="center" vertical="center"/>
    </xf>
    <xf numFmtId="1" fontId="2" fillId="10" borderId="42" xfId="0" applyNumberFormat="1" applyFont="1" applyFill="1" applyBorder="1" applyAlignment="1" applyProtection="1">
      <alignment horizontal="center" vertical="center"/>
    </xf>
    <xf numFmtId="1" fontId="2" fillId="10" borderId="43" xfId="0" applyNumberFormat="1" applyFont="1" applyFill="1" applyBorder="1" applyAlignment="1" applyProtection="1">
      <alignment horizontal="center" vertical="center"/>
    </xf>
    <xf numFmtId="1" fontId="2" fillId="10" borderId="44" xfId="0" applyNumberFormat="1" applyFont="1" applyFill="1" applyBorder="1" applyAlignment="1" applyProtection="1">
      <alignment horizontal="center" vertical="center"/>
    </xf>
    <xf numFmtId="1" fontId="11" fillId="8" borderId="0" xfId="0" applyNumberFormat="1" applyFont="1" applyFill="1" applyBorder="1" applyAlignment="1" applyProtection="1">
      <alignment horizontal="center" vertical="center"/>
    </xf>
    <xf numFmtId="1" fontId="11" fillId="8" borderId="21" xfId="0" applyNumberFormat="1" applyFont="1" applyFill="1" applyBorder="1" applyAlignment="1" applyProtection="1">
      <alignment horizontal="center" vertical="center"/>
    </xf>
    <xf numFmtId="1" fontId="11" fillId="8" borderId="14" xfId="0" applyNumberFormat="1" applyFont="1" applyFill="1" applyBorder="1" applyAlignment="1" applyProtection="1">
      <alignment horizontal="center" vertical="center"/>
    </xf>
    <xf numFmtId="1" fontId="2" fillId="9" borderId="14" xfId="0" applyNumberFormat="1" applyFont="1" applyFill="1" applyBorder="1" applyAlignment="1" applyProtection="1">
      <alignment horizontal="center" vertical="center" wrapText="1"/>
    </xf>
    <xf numFmtId="0" fontId="2" fillId="10" borderId="45" xfId="0" applyNumberFormat="1" applyFont="1" applyFill="1" applyBorder="1" applyAlignment="1" applyProtection="1">
      <alignment horizontal="center" vertical="center"/>
    </xf>
    <xf numFmtId="0" fontId="15" fillId="2" borderId="46" xfId="0" applyFont="1" applyFill="1" applyBorder="1" applyAlignment="1" applyProtection="1">
      <alignment horizontal="center" vertical="center"/>
    </xf>
    <xf numFmtId="0" fontId="0" fillId="11" borderId="47" xfId="0" applyFill="1" applyBorder="1" applyAlignment="1" applyProtection="1">
      <alignment horizontal="left" vertical="center"/>
    </xf>
    <xf numFmtId="3" fontId="8" fillId="11" borderId="36" xfId="0" applyNumberFormat="1" applyFont="1" applyFill="1" applyBorder="1" applyAlignment="1" applyProtection="1">
      <alignment horizontal="center" vertical="center"/>
    </xf>
    <xf numFmtId="3" fontId="2" fillId="2" borderId="36" xfId="0" applyNumberFormat="1" applyFont="1" applyFill="1" applyBorder="1" applyAlignment="1" applyProtection="1">
      <alignment horizontal="center" vertical="center"/>
    </xf>
    <xf numFmtId="0" fontId="4" fillId="12" borderId="48" xfId="0" applyNumberFormat="1" applyFont="1" applyFill="1" applyBorder="1" applyAlignment="1" applyProtection="1">
      <alignment horizontal="left" vertical="center"/>
      <protection locked="0"/>
    </xf>
    <xf numFmtId="0" fontId="16" fillId="12" borderId="48" xfId="0" applyNumberFormat="1" applyFont="1" applyFill="1" applyBorder="1" applyAlignment="1" applyProtection="1">
      <alignment horizontal="center" vertical="center"/>
      <protection locked="0"/>
    </xf>
    <xf numFmtId="1" fontId="16" fillId="12" borderId="48" xfId="0" applyNumberFormat="1" applyFont="1" applyFill="1" applyBorder="1" applyAlignment="1" applyProtection="1">
      <alignment horizontal="center" vertical="center"/>
    </xf>
    <xf numFmtId="1" fontId="4" fillId="12" borderId="48" xfId="0" applyNumberFormat="1" applyFont="1" applyFill="1" applyBorder="1" applyAlignment="1" applyProtection="1">
      <alignment horizontal="center" vertical="center"/>
    </xf>
    <xf numFmtId="0" fontId="0" fillId="11" borderId="13" xfId="0" applyFill="1" applyBorder="1" applyAlignment="1" applyProtection="1">
      <alignment horizontal="left" vertical="center"/>
    </xf>
    <xf numFmtId="3" fontId="8" fillId="11" borderId="14" xfId="0" applyNumberFormat="1" applyFont="1" applyFill="1" applyBorder="1" applyAlignment="1" applyProtection="1">
      <alignment horizontal="center" vertical="center"/>
    </xf>
    <xf numFmtId="3" fontId="2" fillId="2" borderId="14" xfId="0" applyNumberFormat="1" applyFont="1" applyFill="1" applyBorder="1" applyAlignment="1" applyProtection="1">
      <alignment horizontal="center" vertical="center"/>
    </xf>
    <xf numFmtId="0" fontId="4" fillId="0" borderId="48" xfId="0" applyNumberFormat="1" applyFont="1" applyFill="1" applyBorder="1" applyAlignment="1" applyProtection="1">
      <alignment horizontal="left" vertical="center"/>
      <protection locked="0"/>
    </xf>
    <xf numFmtId="0" fontId="16" fillId="0" borderId="48" xfId="0" applyNumberFormat="1" applyFont="1" applyFill="1" applyBorder="1" applyAlignment="1" applyProtection="1">
      <alignment horizontal="center" vertical="center"/>
      <protection locked="0"/>
    </xf>
    <xf numFmtId="0" fontId="16" fillId="0" borderId="48" xfId="0" applyNumberFormat="1" applyFont="1" applyFill="1" applyBorder="1" applyAlignment="1" applyProtection="1">
      <alignment horizontal="center" vertical="center"/>
    </xf>
    <xf numFmtId="1" fontId="2" fillId="2" borderId="36" xfId="0" applyNumberFormat="1" applyFont="1" applyFill="1" applyBorder="1" applyAlignment="1" applyProtection="1">
      <alignment horizontal="center" vertical="center"/>
    </xf>
    <xf numFmtId="1" fontId="2" fillId="2" borderId="14" xfId="0" applyNumberFormat="1" applyFont="1" applyFill="1" applyBorder="1" applyAlignment="1" applyProtection="1">
      <alignment horizontal="center" vertical="center"/>
    </xf>
    <xf numFmtId="0" fontId="0" fillId="11" borderId="47" xfId="0" applyFill="1" applyBorder="1" applyAlignment="1" applyProtection="1">
      <alignment horizontal="left" vertical="center" wrapText="1"/>
    </xf>
    <xf numFmtId="0" fontId="0" fillId="11" borderId="13" xfId="0" applyFill="1" applyBorder="1" applyAlignment="1" applyProtection="1">
      <alignment horizontal="left" vertical="center" wrapText="1"/>
    </xf>
    <xf numFmtId="0" fontId="15" fillId="4" borderId="47" xfId="0" applyFont="1" applyFill="1" applyBorder="1" applyAlignment="1" applyProtection="1">
      <alignment horizontal="center" vertical="center"/>
    </xf>
    <xf numFmtId="3" fontId="2" fillId="4" borderId="36" xfId="0" applyNumberFormat="1" applyFont="1" applyFill="1" applyBorder="1" applyAlignment="1" applyProtection="1">
      <alignment horizontal="center" vertical="center"/>
    </xf>
    <xf numFmtId="1" fontId="2" fillId="4" borderId="36" xfId="0" applyNumberFormat="1" applyFont="1" applyFill="1" applyBorder="1" applyAlignment="1" applyProtection="1">
      <alignment horizontal="center" vertical="center"/>
    </xf>
    <xf numFmtId="0" fontId="4" fillId="13" borderId="48" xfId="0" applyNumberFormat="1" applyFont="1" applyFill="1" applyBorder="1" applyAlignment="1" applyProtection="1">
      <alignment horizontal="left" vertical="center"/>
      <protection locked="0"/>
    </xf>
    <xf numFmtId="1" fontId="16" fillId="13" borderId="48" xfId="0" applyNumberFormat="1" applyFont="1" applyFill="1" applyBorder="1" applyAlignment="1" applyProtection="1">
      <alignment horizontal="center" vertical="center"/>
    </xf>
    <xf numFmtId="0" fontId="15" fillId="4" borderId="13" xfId="0" applyFont="1" applyFill="1" applyBorder="1" applyAlignment="1" applyProtection="1">
      <alignment horizontal="center" vertical="center"/>
    </xf>
    <xf numFmtId="3" fontId="2" fillId="4" borderId="14" xfId="0" applyNumberFormat="1" applyFont="1" applyFill="1" applyBorder="1" applyAlignment="1" applyProtection="1">
      <alignment horizontal="center" vertical="center"/>
    </xf>
    <xf numFmtId="1" fontId="2" fillId="4" borderId="14" xfId="0" applyNumberFormat="1" applyFont="1" applyFill="1" applyBorder="1" applyAlignment="1" applyProtection="1">
      <alignment horizontal="center" vertical="center"/>
    </xf>
    <xf numFmtId="0" fontId="4" fillId="14" borderId="48" xfId="0" applyNumberFormat="1" applyFont="1" applyFill="1" applyBorder="1" applyAlignment="1" applyProtection="1">
      <alignment horizontal="left" vertical="center"/>
      <protection locked="0"/>
    </xf>
    <xf numFmtId="0" fontId="16" fillId="14" borderId="48" xfId="0" applyNumberFormat="1" applyFont="1" applyFill="1" applyBorder="1" applyAlignment="1" applyProtection="1">
      <alignment horizontal="center" vertical="center"/>
    </xf>
    <xf numFmtId="0" fontId="15" fillId="2" borderId="28" xfId="0" applyFont="1" applyFill="1" applyBorder="1" applyAlignment="1" applyProtection="1">
      <alignment horizontal="center" vertical="center" wrapText="1"/>
    </xf>
    <xf numFmtId="0" fontId="4" fillId="12" borderId="48" xfId="0" applyNumberFormat="1" applyFont="1" applyFill="1" applyBorder="1" applyAlignment="1" applyProtection="1">
      <alignment horizontal="left" vertical="center"/>
    </xf>
    <xf numFmtId="0" fontId="15" fillId="2" borderId="46" xfId="0" applyFont="1" applyFill="1" applyBorder="1" applyAlignment="1" applyProtection="1">
      <alignment horizontal="center" vertical="center" wrapText="1"/>
    </xf>
    <xf numFmtId="0" fontId="4" fillId="0" borderId="48" xfId="0" applyNumberFormat="1" applyFont="1" applyFill="1" applyBorder="1" applyAlignment="1" applyProtection="1">
      <alignment horizontal="left" vertical="center"/>
    </xf>
    <xf numFmtId="0" fontId="16" fillId="12" borderId="48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12" fillId="4" borderId="47" xfId="0" applyFont="1" applyFill="1" applyBorder="1" applyAlignment="1" applyProtection="1">
      <alignment horizontal="left" vertical="center" wrapText="1"/>
    </xf>
    <xf numFmtId="0" fontId="4" fillId="13" borderId="48" xfId="0" applyNumberFormat="1" applyFont="1" applyFill="1" applyBorder="1" applyAlignment="1" applyProtection="1">
      <alignment horizontal="left" vertical="center"/>
    </xf>
    <xf numFmtId="0" fontId="12" fillId="4" borderId="13" xfId="0" applyFont="1" applyFill="1" applyBorder="1" applyAlignment="1" applyProtection="1">
      <alignment horizontal="left" vertical="center" wrapText="1"/>
    </xf>
    <xf numFmtId="0" fontId="4" fillId="14" borderId="48" xfId="0" applyNumberFormat="1" applyFont="1" applyFill="1" applyBorder="1" applyAlignment="1" applyProtection="1">
      <alignment horizontal="left" vertical="center"/>
    </xf>
    <xf numFmtId="0" fontId="15" fillId="2" borderId="49" xfId="0" applyFont="1" applyFill="1" applyBorder="1" applyAlignment="1" applyProtection="1">
      <alignment horizontal="center" vertical="center"/>
    </xf>
    <xf numFmtId="3" fontId="0" fillId="11" borderId="36" xfId="0" applyNumberFormat="1" applyFill="1" applyBorder="1" applyAlignment="1" applyProtection="1">
      <alignment horizontal="center" vertical="center"/>
    </xf>
    <xf numFmtId="0" fontId="15" fillId="2" borderId="50" xfId="0" applyFont="1" applyFill="1" applyBorder="1" applyAlignment="1" applyProtection="1">
      <alignment horizontal="center" vertical="center"/>
    </xf>
    <xf numFmtId="3" fontId="0" fillId="11" borderId="14" xfId="0" applyNumberFormat="1" applyFill="1" applyBorder="1" applyAlignment="1" applyProtection="1">
      <alignment horizontal="center" vertical="center"/>
    </xf>
    <xf numFmtId="0" fontId="15" fillId="4" borderId="47" xfId="0" applyFont="1" applyFill="1" applyBorder="1" applyAlignment="1" applyProtection="1">
      <alignment horizontal="left" vertical="center"/>
    </xf>
    <xf numFmtId="3" fontId="2" fillId="4" borderId="36" xfId="0" applyNumberFormat="1" applyFont="1" applyFill="1" applyBorder="1" applyAlignment="1" applyProtection="1">
      <alignment horizontal="center" vertical="center"/>
    </xf>
    <xf numFmtId="0" fontId="15" fillId="4" borderId="13" xfId="0" applyFont="1" applyFill="1" applyBorder="1" applyAlignment="1" applyProtection="1">
      <alignment horizontal="left" vertical="center"/>
    </xf>
    <xf numFmtId="3" fontId="2" fillId="4" borderId="14" xfId="0" applyNumberFormat="1" applyFont="1" applyFill="1" applyBorder="1" applyAlignment="1" applyProtection="1">
      <alignment horizontal="center" vertical="center"/>
    </xf>
    <xf numFmtId="0" fontId="15" fillId="2" borderId="28" xfId="0" applyFont="1" applyFill="1" applyBorder="1" applyAlignment="1" applyProtection="1">
      <alignment horizontal="center" vertical="center"/>
    </xf>
    <xf numFmtId="0" fontId="0" fillId="11" borderId="7" xfId="0" applyFill="1" applyBorder="1" applyAlignment="1" applyProtection="1">
      <alignment horizontal="left" vertical="center"/>
    </xf>
    <xf numFmtId="0" fontId="0" fillId="11" borderId="21" xfId="0" applyFill="1" applyBorder="1" applyAlignment="1" applyProtection="1">
      <alignment horizontal="left" vertical="center"/>
    </xf>
    <xf numFmtId="0" fontId="0" fillId="11" borderId="44" xfId="0" applyFill="1" applyBorder="1" applyAlignment="1" applyProtection="1">
      <alignment horizontal="left" vertical="center"/>
    </xf>
    <xf numFmtId="3" fontId="0" fillId="11" borderId="48" xfId="0" applyNumberFormat="1" applyFill="1" applyBorder="1" applyAlignment="1" applyProtection="1">
      <alignment horizontal="center" vertical="center"/>
    </xf>
    <xf numFmtId="0" fontId="15" fillId="4" borderId="44" xfId="0" applyFont="1" applyFill="1" applyBorder="1" applyAlignment="1" applyProtection="1">
      <alignment horizontal="center" vertical="center"/>
    </xf>
    <xf numFmtId="3" fontId="2" fillId="4" borderId="48" xfId="0" applyNumberFormat="1" applyFont="1" applyFill="1" applyBorder="1" applyAlignment="1" applyProtection="1">
      <alignment horizontal="center" vertical="center"/>
    </xf>
    <xf numFmtId="0" fontId="16" fillId="14" borderId="4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</cellXfs>
  <cellStyles count="7">
    <cellStyle name="Millares 2" xfId="1"/>
    <cellStyle name="Millares 2 2" xfId="2"/>
    <cellStyle name="Normal" xfId="0" builtinId="0"/>
    <cellStyle name="Normal 2" xfId="3"/>
    <cellStyle name="Normal 3" xfId="4"/>
    <cellStyle name="Normal 4" xfId="5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lquito/AppData/Local/Microsoft/Windows/INetCache/Content.Outlook/ZDD3RI51/PLANIFICACI&#211;N%20COBERTURAS_SUR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SSELINE\ENESEM_2021\PLANIFICACI&#211;N_ZONAL\PLANIFICACI&#211;N%20COBERTURAS_NACIO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ves"/>
      <sheetName val="Planificación Cobertura"/>
      <sheetName val="Hoja9"/>
      <sheetName val="CAMPO (2)"/>
      <sheetName val="CAMPO"/>
      <sheetName val="CRITICA"/>
      <sheetName val="Hoja6"/>
      <sheetName val="Hoja1"/>
      <sheetName val="Hoja3"/>
      <sheetName val="Hoja7"/>
      <sheetName val="Hoja8"/>
      <sheetName val="Hoja5"/>
      <sheetName val="Hoj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K13">
            <v>0</v>
          </cell>
          <cell r="P13">
            <v>0</v>
          </cell>
          <cell r="AA13">
            <v>0</v>
          </cell>
          <cell r="AH13">
            <v>0</v>
          </cell>
          <cell r="AM13">
            <v>0</v>
          </cell>
          <cell r="AQ13">
            <v>0</v>
          </cell>
        </row>
        <row r="21">
          <cell r="K21">
            <v>0</v>
          </cell>
          <cell r="P21">
            <v>0</v>
          </cell>
          <cell r="AA21">
            <v>0</v>
          </cell>
          <cell r="AH21">
            <v>0</v>
          </cell>
          <cell r="AM21">
            <v>0</v>
          </cell>
          <cell r="AQ21">
            <v>0</v>
          </cell>
        </row>
        <row r="29">
          <cell r="K29">
            <v>3</v>
          </cell>
          <cell r="P29">
            <v>0</v>
          </cell>
          <cell r="AA29">
            <v>0</v>
          </cell>
          <cell r="AH29">
            <v>0</v>
          </cell>
          <cell r="AM29">
            <v>0</v>
          </cell>
          <cell r="AQ29">
            <v>0</v>
          </cell>
        </row>
        <row r="37">
          <cell r="K37">
            <v>4</v>
          </cell>
          <cell r="P37">
            <v>0</v>
          </cell>
          <cell r="AA37">
            <v>1</v>
          </cell>
          <cell r="AH37">
            <v>0</v>
          </cell>
          <cell r="AM37">
            <v>0</v>
          </cell>
          <cell r="AQ37">
            <v>0</v>
          </cell>
        </row>
        <row r="45">
          <cell r="K45">
            <v>7</v>
          </cell>
          <cell r="P45">
            <v>0</v>
          </cell>
          <cell r="AA45">
            <v>3</v>
          </cell>
          <cell r="AH45">
            <v>0</v>
          </cell>
          <cell r="AM45">
            <v>0</v>
          </cell>
          <cell r="AQ45">
            <v>0</v>
          </cell>
        </row>
        <row r="53">
          <cell r="K53">
            <v>12</v>
          </cell>
          <cell r="P53">
            <v>0</v>
          </cell>
          <cell r="AA53">
            <v>5</v>
          </cell>
          <cell r="AH53">
            <v>0</v>
          </cell>
          <cell r="AQ53">
            <v>0</v>
          </cell>
        </row>
        <row r="61">
          <cell r="K61">
            <v>7</v>
          </cell>
          <cell r="P61">
            <v>0</v>
          </cell>
          <cell r="AA61">
            <v>9</v>
          </cell>
          <cell r="AH61">
            <v>1</v>
          </cell>
          <cell r="AM61">
            <v>0</v>
          </cell>
          <cell r="AQ61">
            <v>0</v>
          </cell>
        </row>
        <row r="69">
          <cell r="K69">
            <v>14</v>
          </cell>
          <cell r="P69">
            <v>0</v>
          </cell>
          <cell r="AA69">
            <v>10</v>
          </cell>
          <cell r="AH69">
            <v>4</v>
          </cell>
          <cell r="AM69">
            <v>0</v>
          </cell>
          <cell r="AQ69">
            <v>4</v>
          </cell>
        </row>
        <row r="77">
          <cell r="P77">
            <v>0</v>
          </cell>
          <cell r="AA77">
            <v>9</v>
          </cell>
          <cell r="AH77">
            <v>9</v>
          </cell>
          <cell r="AM77">
            <v>0</v>
          </cell>
          <cell r="AQ77">
            <v>0</v>
          </cell>
        </row>
        <row r="85">
          <cell r="P85">
            <v>0</v>
          </cell>
          <cell r="AA85">
            <v>13</v>
          </cell>
          <cell r="AH85">
            <v>9</v>
          </cell>
          <cell r="AM85">
            <v>0</v>
          </cell>
          <cell r="AQ85">
            <v>7</v>
          </cell>
        </row>
        <row r="93">
          <cell r="P93">
            <v>0</v>
          </cell>
          <cell r="AA93">
            <v>10</v>
          </cell>
          <cell r="AH93">
            <v>6</v>
          </cell>
          <cell r="AM93">
            <v>1</v>
          </cell>
          <cell r="AQ93">
            <v>1</v>
          </cell>
        </row>
        <row r="101">
          <cell r="P101">
            <v>6</v>
          </cell>
          <cell r="AA101">
            <v>15</v>
          </cell>
          <cell r="AH101">
            <v>0</v>
          </cell>
          <cell r="AM101">
            <v>0</v>
          </cell>
          <cell r="AQ101">
            <v>0</v>
          </cell>
        </row>
        <row r="109">
          <cell r="P109">
            <v>3</v>
          </cell>
          <cell r="AA109">
            <v>14</v>
          </cell>
          <cell r="AH109">
            <v>0</v>
          </cell>
          <cell r="AM109">
            <v>4</v>
          </cell>
          <cell r="AQ109">
            <v>0</v>
          </cell>
        </row>
        <row r="117">
          <cell r="P117">
            <v>0</v>
          </cell>
          <cell r="AA117">
            <v>12</v>
          </cell>
          <cell r="AH117">
            <v>0</v>
          </cell>
          <cell r="AM117">
            <v>0</v>
          </cell>
          <cell r="AQ117">
            <v>0</v>
          </cell>
        </row>
        <row r="125">
          <cell r="P125">
            <v>0</v>
          </cell>
          <cell r="AA125">
            <v>12</v>
          </cell>
          <cell r="AH125">
            <v>6</v>
          </cell>
          <cell r="AM125">
            <v>0</v>
          </cell>
          <cell r="AQ125">
            <v>0</v>
          </cell>
        </row>
        <row r="133">
          <cell r="K133">
            <v>12</v>
          </cell>
          <cell r="P133">
            <v>0</v>
          </cell>
          <cell r="AA133">
            <v>16</v>
          </cell>
          <cell r="AH133">
            <v>7</v>
          </cell>
          <cell r="AM133">
            <v>0</v>
          </cell>
          <cell r="AQ133">
            <v>0</v>
          </cell>
        </row>
        <row r="141">
          <cell r="K141">
            <v>14</v>
          </cell>
          <cell r="P141">
            <v>7</v>
          </cell>
          <cell r="AA141">
            <v>7</v>
          </cell>
          <cell r="AH141">
            <v>0</v>
          </cell>
          <cell r="AM141">
            <v>3</v>
          </cell>
          <cell r="AQ141">
            <v>0</v>
          </cell>
        </row>
        <row r="149">
          <cell r="K149">
            <v>17</v>
          </cell>
          <cell r="P149">
            <v>0</v>
          </cell>
          <cell r="AA149">
            <v>8</v>
          </cell>
          <cell r="AH149">
            <v>0</v>
          </cell>
          <cell r="AM149">
            <v>2</v>
          </cell>
          <cell r="AQ149">
            <v>0</v>
          </cell>
        </row>
        <row r="157">
          <cell r="K157">
            <v>4</v>
          </cell>
          <cell r="P157">
            <v>0</v>
          </cell>
          <cell r="AA157">
            <v>15</v>
          </cell>
          <cell r="AH157">
            <v>4</v>
          </cell>
          <cell r="AM157">
            <v>0</v>
          </cell>
          <cell r="AQ157">
            <v>1</v>
          </cell>
        </row>
        <row r="165">
          <cell r="K165">
            <v>16</v>
          </cell>
          <cell r="P165">
            <v>0</v>
          </cell>
          <cell r="AA165">
            <v>4</v>
          </cell>
          <cell r="AH165">
            <v>0</v>
          </cell>
          <cell r="AM165">
            <v>0</v>
          </cell>
          <cell r="AQ165">
            <v>0</v>
          </cell>
        </row>
        <row r="173">
          <cell r="K173">
            <v>8</v>
          </cell>
          <cell r="P173">
            <v>0</v>
          </cell>
          <cell r="AA173">
            <v>3</v>
          </cell>
          <cell r="AH173">
            <v>1</v>
          </cell>
          <cell r="AM173">
            <v>0</v>
          </cell>
          <cell r="AQ173">
            <v>0</v>
          </cell>
        </row>
        <row r="181">
          <cell r="K181">
            <v>7</v>
          </cell>
          <cell r="P181">
            <v>0</v>
          </cell>
          <cell r="AA181">
            <v>2</v>
          </cell>
          <cell r="AH181">
            <v>1</v>
          </cell>
          <cell r="AM181">
            <v>0</v>
          </cell>
          <cell r="AQ181">
            <v>0</v>
          </cell>
        </row>
      </sheetData>
      <sheetData sheetId="5" refreshError="1">
        <row r="13">
          <cell r="K13">
            <v>0</v>
          </cell>
          <cell r="P13">
            <v>0</v>
          </cell>
          <cell r="Q13">
            <v>0</v>
          </cell>
          <cell r="AH13">
            <v>0</v>
          </cell>
          <cell r="AM13">
            <v>0</v>
          </cell>
          <cell r="AQ13">
            <v>0</v>
          </cell>
        </row>
        <row r="21">
          <cell r="K21">
            <v>0</v>
          </cell>
          <cell r="P21">
            <v>0</v>
          </cell>
          <cell r="Q21">
            <v>0</v>
          </cell>
          <cell r="AH21">
            <v>0</v>
          </cell>
          <cell r="AM21">
            <v>0</v>
          </cell>
          <cell r="AQ21">
            <v>0</v>
          </cell>
        </row>
        <row r="29">
          <cell r="P29">
            <v>0</v>
          </cell>
          <cell r="Q29">
            <v>0</v>
          </cell>
          <cell r="AH29">
            <v>0</v>
          </cell>
          <cell r="AM29">
            <v>0</v>
          </cell>
          <cell r="AQ29">
            <v>0</v>
          </cell>
        </row>
        <row r="37">
          <cell r="P37">
            <v>0</v>
          </cell>
          <cell r="AH37">
            <v>0</v>
          </cell>
          <cell r="AM37">
            <v>0</v>
          </cell>
          <cell r="AQ37">
            <v>0</v>
          </cell>
        </row>
        <row r="45">
          <cell r="P45">
            <v>0</v>
          </cell>
          <cell r="AH45">
            <v>0</v>
          </cell>
          <cell r="AM45">
            <v>0</v>
          </cell>
          <cell r="AQ45">
            <v>0</v>
          </cell>
        </row>
        <row r="53">
          <cell r="P53">
            <v>0</v>
          </cell>
          <cell r="AH53">
            <v>0</v>
          </cell>
          <cell r="AM53">
            <v>0</v>
          </cell>
          <cell r="AQ53">
            <v>0</v>
          </cell>
        </row>
        <row r="61">
          <cell r="P61">
            <v>0</v>
          </cell>
          <cell r="AM61">
            <v>0</v>
          </cell>
          <cell r="AQ61">
            <v>0</v>
          </cell>
        </row>
        <row r="69">
          <cell r="P69">
            <v>0</v>
          </cell>
          <cell r="AM69">
            <v>0</v>
          </cell>
        </row>
        <row r="77">
          <cell r="P77">
            <v>0</v>
          </cell>
          <cell r="AM77">
            <v>0</v>
          </cell>
          <cell r="AQ77">
            <v>0</v>
          </cell>
        </row>
        <row r="85">
          <cell r="P85">
            <v>0</v>
          </cell>
          <cell r="AM85">
            <v>0</v>
          </cell>
        </row>
        <row r="93">
          <cell r="P93">
            <v>0</v>
          </cell>
        </row>
        <row r="101">
          <cell r="AM101">
            <v>0</v>
          </cell>
          <cell r="AQ101">
            <v>0</v>
          </cell>
        </row>
        <row r="109">
          <cell r="AQ109">
            <v>0</v>
          </cell>
        </row>
        <row r="117">
          <cell r="P117">
            <v>0</v>
          </cell>
          <cell r="AM117">
            <v>0</v>
          </cell>
          <cell r="AQ117">
            <v>0</v>
          </cell>
        </row>
        <row r="125">
          <cell r="P125">
            <v>0</v>
          </cell>
          <cell r="AM125">
            <v>0</v>
          </cell>
          <cell r="AQ125">
            <v>0</v>
          </cell>
        </row>
        <row r="133">
          <cell r="P133">
            <v>0</v>
          </cell>
          <cell r="AM133">
            <v>0</v>
          </cell>
          <cell r="AQ133">
            <v>0</v>
          </cell>
        </row>
        <row r="141">
          <cell r="AH141">
            <v>0</v>
          </cell>
          <cell r="AQ141">
            <v>0</v>
          </cell>
        </row>
        <row r="149">
          <cell r="P149">
            <v>0</v>
          </cell>
          <cell r="AQ149">
            <v>0</v>
          </cell>
        </row>
        <row r="157">
          <cell r="P157">
            <v>0</v>
          </cell>
          <cell r="AM157">
            <v>0</v>
          </cell>
        </row>
        <row r="165">
          <cell r="P165">
            <v>0</v>
          </cell>
          <cell r="AM165">
            <v>0</v>
          </cell>
          <cell r="AQ165">
            <v>0</v>
          </cell>
        </row>
        <row r="173">
          <cell r="P173">
            <v>0</v>
          </cell>
          <cell r="AM173">
            <v>0</v>
          </cell>
          <cell r="AQ173">
            <v>0</v>
          </cell>
        </row>
        <row r="181">
          <cell r="P181">
            <v>0</v>
          </cell>
          <cell r="AM181">
            <v>0</v>
          </cell>
          <cell r="AQ18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ves"/>
      <sheetName val="Planificación Cobertura"/>
      <sheetName val="Hoja5"/>
      <sheetName val="Hoja4"/>
      <sheetName val="Hoja1"/>
      <sheetName val="Planificación Cobertura_diaria"/>
      <sheetName val="Plan_Cober_Acu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66"/>
  <sheetViews>
    <sheetView tabSelected="1" topLeftCell="A6" zoomScale="70" zoomScaleNormal="70" workbookViewId="0">
      <pane xSplit="2" ySplit="4" topLeftCell="C10" activePane="bottomRight" state="frozen"/>
      <selection activeCell="A6" sqref="A6"/>
      <selection pane="topRight" activeCell="C6" sqref="C6"/>
      <selection pane="bottomLeft" activeCell="A10" sqref="A10"/>
      <selection pane="bottomRight" activeCell="K18" sqref="K18:K19"/>
    </sheetView>
  </sheetViews>
  <sheetFormatPr baseColWidth="10" defaultRowHeight="16.5" x14ac:dyDescent="0.3"/>
  <cols>
    <col min="1" max="1" width="11.5" customWidth="1"/>
    <col min="2" max="2" width="25.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style="142" customWidth="1"/>
    <col min="19" max="19" width="12.25" style="143" customWidth="1"/>
    <col min="20" max="23" width="8.875" style="142" customWidth="1"/>
    <col min="24" max="24" width="11.875" style="142" customWidth="1"/>
    <col min="25" max="31" width="8.875" style="142" customWidth="1"/>
    <col min="32" max="32" width="12" style="142" customWidth="1"/>
    <col min="33" max="33" width="13.625" style="142" customWidth="1"/>
    <col min="34" max="41" width="8.875" style="142" customWidth="1"/>
    <col min="42" max="42" width="17.875" style="142" customWidth="1"/>
    <col min="43" max="43" width="7.5" style="142" customWidth="1"/>
    <col min="44" max="44" width="7.5" customWidth="1"/>
    <col min="45" max="49" width="11" customWidth="1"/>
  </cols>
  <sheetData>
    <row r="1" spans="1:44" ht="21" x14ac:dyDescent="0.3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4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7"/>
    </row>
    <row r="2" spans="1:44" ht="2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3"/>
      <c r="Q2" s="3"/>
      <c r="R2" s="4"/>
      <c r="S2" s="2"/>
      <c r="T2" s="4"/>
      <c r="U2" s="8"/>
      <c r="V2" s="8"/>
      <c r="W2" s="9"/>
      <c r="X2" s="9"/>
      <c r="Y2" s="9"/>
      <c r="Z2" s="9"/>
      <c r="AA2" s="9"/>
      <c r="AB2" s="10"/>
      <c r="AC2" s="11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2"/>
    </row>
    <row r="3" spans="1:44" s="21" customFormat="1" ht="21.75" thickBot="1" x14ac:dyDescent="0.35">
      <c r="A3" s="13"/>
      <c r="B3" s="14"/>
      <c r="C3" s="15"/>
      <c r="D3" s="15"/>
      <c r="E3" s="15"/>
      <c r="F3" s="15"/>
      <c r="G3" s="15"/>
      <c r="H3" s="15"/>
      <c r="I3" s="16"/>
      <c r="J3" s="15"/>
      <c r="K3" s="15"/>
      <c r="L3" s="15"/>
      <c r="M3" s="15"/>
      <c r="N3" s="15"/>
      <c r="O3" s="15"/>
      <c r="P3" s="15"/>
      <c r="Q3" s="15"/>
      <c r="R3" s="17"/>
      <c r="S3" s="18"/>
      <c r="T3" s="11"/>
      <c r="U3" s="11"/>
      <c r="V3" s="19">
        <v>1</v>
      </c>
      <c r="W3" s="19">
        <v>2</v>
      </c>
      <c r="X3" s="19">
        <v>3</v>
      </c>
      <c r="Y3" s="19">
        <v>4</v>
      </c>
      <c r="Z3" s="19">
        <v>5</v>
      </c>
      <c r="AA3" s="19">
        <v>6</v>
      </c>
      <c r="AB3" s="19">
        <v>7</v>
      </c>
      <c r="AC3" s="19">
        <v>8</v>
      </c>
      <c r="AD3" s="19">
        <v>9</v>
      </c>
      <c r="AE3" s="19">
        <v>10</v>
      </c>
      <c r="AF3" s="19">
        <v>11</v>
      </c>
      <c r="AG3" s="19">
        <v>12</v>
      </c>
      <c r="AH3" s="19">
        <v>13</v>
      </c>
      <c r="AI3" s="19">
        <v>14</v>
      </c>
      <c r="AJ3" s="19">
        <v>15</v>
      </c>
      <c r="AK3" s="19">
        <v>16</v>
      </c>
      <c r="AL3" s="19">
        <v>17</v>
      </c>
      <c r="AM3" s="19">
        <v>18</v>
      </c>
      <c r="AN3" s="19">
        <v>19</v>
      </c>
      <c r="AO3" s="19">
        <v>20</v>
      </c>
      <c r="AP3" s="11"/>
      <c r="AQ3" s="11"/>
      <c r="AR3" s="20"/>
    </row>
    <row r="4" spans="1:44" ht="17.25" thickBot="1" x14ac:dyDescent="0.35">
      <c r="A4" s="22" t="s">
        <v>2</v>
      </c>
      <c r="B4" s="23" t="s">
        <v>3</v>
      </c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7" t="s">
        <v>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8"/>
      <c r="AP4" s="29" t="s">
        <v>6</v>
      </c>
      <c r="AQ4" s="30"/>
      <c r="AR4" s="31"/>
    </row>
    <row r="5" spans="1:44" ht="33" customHeight="1" thickBot="1" x14ac:dyDescent="0.35">
      <c r="A5" s="32"/>
      <c r="B5" s="33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  <c r="S5" s="37" t="s">
        <v>7</v>
      </c>
      <c r="T5" s="38">
        <v>44713</v>
      </c>
      <c r="U5" s="39"/>
      <c r="V5" s="39"/>
      <c r="W5" s="40"/>
      <c r="X5" s="41" t="s">
        <v>8</v>
      </c>
      <c r="Y5" s="42">
        <v>44743</v>
      </c>
      <c r="Z5" s="43"/>
      <c r="AA5" s="43"/>
      <c r="AB5" s="43"/>
      <c r="AC5" s="42">
        <v>44774</v>
      </c>
      <c r="AD5" s="43"/>
      <c r="AE5" s="43"/>
      <c r="AF5" s="44"/>
      <c r="AG5" s="45" t="s">
        <v>9</v>
      </c>
      <c r="AH5" s="46">
        <v>44805</v>
      </c>
      <c r="AI5" s="47"/>
      <c r="AJ5" s="47"/>
      <c r="AK5" s="48"/>
      <c r="AL5" s="42">
        <v>44835</v>
      </c>
      <c r="AM5" s="43"/>
      <c r="AN5" s="43"/>
      <c r="AO5" s="44"/>
      <c r="AP5" s="49"/>
      <c r="AQ5" s="30"/>
      <c r="AR5" s="31"/>
    </row>
    <row r="6" spans="1:44" ht="30" customHeight="1" thickBot="1" x14ac:dyDescent="0.35">
      <c r="A6" s="32"/>
      <c r="B6" s="33"/>
      <c r="C6" s="50" t="s">
        <v>10</v>
      </c>
      <c r="D6" s="51"/>
      <c r="E6" s="52"/>
      <c r="F6" s="50" t="s">
        <v>11</v>
      </c>
      <c r="G6" s="51"/>
      <c r="H6" s="52"/>
      <c r="I6" s="50" t="s">
        <v>12</v>
      </c>
      <c r="J6" s="51"/>
      <c r="K6" s="52"/>
      <c r="L6" s="50" t="s">
        <v>13</v>
      </c>
      <c r="M6" s="51"/>
      <c r="N6" s="52"/>
      <c r="O6" s="50" t="s">
        <v>14</v>
      </c>
      <c r="P6" s="51"/>
      <c r="Q6" s="52"/>
      <c r="R6" s="53" t="s">
        <v>15</v>
      </c>
      <c r="S6" s="54"/>
      <c r="T6" s="55" t="s">
        <v>16</v>
      </c>
      <c r="U6" s="55" t="s">
        <v>17</v>
      </c>
      <c r="V6" s="55" t="s">
        <v>18</v>
      </c>
      <c r="W6" s="56" t="s">
        <v>19</v>
      </c>
      <c r="X6" s="57" t="s">
        <v>20</v>
      </c>
      <c r="Y6" s="55" t="s">
        <v>21</v>
      </c>
      <c r="Z6" s="55" t="s">
        <v>22</v>
      </c>
      <c r="AA6" s="56" t="s">
        <v>23</v>
      </c>
      <c r="AB6" s="57" t="s">
        <v>24</v>
      </c>
      <c r="AC6" s="58" t="s">
        <v>25</v>
      </c>
      <c r="AD6" s="55" t="s">
        <v>26</v>
      </c>
      <c r="AE6" s="55" t="s">
        <v>27</v>
      </c>
      <c r="AF6" s="56" t="s">
        <v>28</v>
      </c>
      <c r="AG6" s="57" t="s">
        <v>29</v>
      </c>
      <c r="AH6" s="55" t="s">
        <v>30</v>
      </c>
      <c r="AI6" s="55" t="s">
        <v>31</v>
      </c>
      <c r="AJ6" s="55" t="s">
        <v>32</v>
      </c>
      <c r="AK6" s="56" t="s">
        <v>33</v>
      </c>
      <c r="AL6" s="57" t="s">
        <v>34</v>
      </c>
      <c r="AM6" s="58" t="s">
        <v>35</v>
      </c>
      <c r="AN6" s="55" t="s">
        <v>36</v>
      </c>
      <c r="AO6" s="55" t="s">
        <v>37</v>
      </c>
      <c r="AP6" s="49"/>
      <c r="AQ6" s="30"/>
      <c r="AR6" s="31"/>
    </row>
    <row r="7" spans="1:44" ht="78.75" customHeight="1" thickBot="1" x14ac:dyDescent="0.35">
      <c r="A7" s="59"/>
      <c r="B7" s="60"/>
      <c r="C7" s="61" t="s">
        <v>38</v>
      </c>
      <c r="D7" s="62" t="s">
        <v>39</v>
      </c>
      <c r="E7" s="62" t="s">
        <v>40</v>
      </c>
      <c r="F7" s="62" t="s">
        <v>38</v>
      </c>
      <c r="G7" s="62" t="s">
        <v>39</v>
      </c>
      <c r="H7" s="62" t="s">
        <v>40</v>
      </c>
      <c r="I7" s="62" t="s">
        <v>38</v>
      </c>
      <c r="J7" s="62" t="s">
        <v>39</v>
      </c>
      <c r="K7" s="62" t="s">
        <v>40</v>
      </c>
      <c r="L7" s="62" t="s">
        <v>38</v>
      </c>
      <c r="M7" s="62" t="s">
        <v>39</v>
      </c>
      <c r="N7" s="62" t="s">
        <v>40</v>
      </c>
      <c r="O7" s="62" t="s">
        <v>38</v>
      </c>
      <c r="P7" s="62" t="s">
        <v>39</v>
      </c>
      <c r="Q7" s="63" t="s">
        <v>40</v>
      </c>
      <c r="R7" s="64"/>
      <c r="S7" s="54"/>
      <c r="T7" s="65" t="s">
        <v>41</v>
      </c>
      <c r="U7" s="65" t="s">
        <v>42</v>
      </c>
      <c r="V7" s="65" t="s">
        <v>43</v>
      </c>
      <c r="W7" s="66" t="s">
        <v>44</v>
      </c>
      <c r="X7" s="65" t="s">
        <v>45</v>
      </c>
      <c r="Y7" s="65" t="s">
        <v>46</v>
      </c>
      <c r="Z7" s="65" t="s">
        <v>47</v>
      </c>
      <c r="AA7" s="66" t="s">
        <v>48</v>
      </c>
      <c r="AB7" s="65" t="s">
        <v>49</v>
      </c>
      <c r="AC7" s="65" t="s">
        <v>50</v>
      </c>
      <c r="AD7" s="65" t="s">
        <v>51</v>
      </c>
      <c r="AE7" s="65" t="s">
        <v>52</v>
      </c>
      <c r="AF7" s="65" t="s">
        <v>53</v>
      </c>
      <c r="AG7" s="67" t="s">
        <v>54</v>
      </c>
      <c r="AH7" s="65" t="s">
        <v>55</v>
      </c>
      <c r="AI7" s="65" t="s">
        <v>56</v>
      </c>
      <c r="AJ7" s="65" t="s">
        <v>57</v>
      </c>
      <c r="AK7" s="65" t="s">
        <v>58</v>
      </c>
      <c r="AL7" s="65" t="s">
        <v>59</v>
      </c>
      <c r="AM7" s="66" t="s">
        <v>60</v>
      </c>
      <c r="AN7" s="65" t="s">
        <v>61</v>
      </c>
      <c r="AO7" s="65" t="s">
        <v>62</v>
      </c>
      <c r="AP7" s="68"/>
      <c r="AQ7" s="30"/>
      <c r="AR7" s="31"/>
    </row>
    <row r="8" spans="1:44" ht="16.5" customHeight="1" x14ac:dyDescent="0.3">
      <c r="A8" s="69" t="s">
        <v>63</v>
      </c>
      <c r="B8" s="70"/>
      <c r="C8" s="71">
        <f t="shared" ref="C8:R8" si="0">C34+C64+C22+C48</f>
        <v>53</v>
      </c>
      <c r="D8" s="71">
        <f t="shared" si="0"/>
        <v>29</v>
      </c>
      <c r="E8" s="71">
        <f t="shared" si="0"/>
        <v>72</v>
      </c>
      <c r="F8" s="71">
        <f t="shared" si="0"/>
        <v>32</v>
      </c>
      <c r="G8" s="71">
        <f t="shared" si="0"/>
        <v>81</v>
      </c>
      <c r="H8" s="71">
        <f t="shared" si="0"/>
        <v>659</v>
      </c>
      <c r="I8" s="71">
        <f t="shared" si="0"/>
        <v>63</v>
      </c>
      <c r="J8" s="71">
        <f t="shared" si="0"/>
        <v>76</v>
      </c>
      <c r="K8" s="71">
        <f t="shared" si="0"/>
        <v>105</v>
      </c>
      <c r="L8" s="71">
        <f t="shared" si="0"/>
        <v>20</v>
      </c>
      <c r="M8" s="71">
        <f t="shared" si="0"/>
        <v>286</v>
      </c>
      <c r="N8" s="71">
        <f t="shared" si="0"/>
        <v>1440</v>
      </c>
      <c r="O8" s="71">
        <f t="shared" si="0"/>
        <v>445</v>
      </c>
      <c r="P8" s="71">
        <f t="shared" si="0"/>
        <v>373</v>
      </c>
      <c r="Q8" s="71">
        <f t="shared" si="0"/>
        <v>648</v>
      </c>
      <c r="R8" s="72">
        <f t="shared" si="0"/>
        <v>4382</v>
      </c>
      <c r="S8" s="73" t="s">
        <v>64</v>
      </c>
      <c r="T8" s="74">
        <f t="shared" ref="T8:AO8" si="1">SUM(T34+T64+T22+T48)</f>
        <v>0</v>
      </c>
      <c r="U8" s="75">
        <f>SUM(U34+U64+U22+U48)</f>
        <v>4</v>
      </c>
      <c r="V8" s="75">
        <f t="shared" si="1"/>
        <v>49</v>
      </c>
      <c r="W8" s="76">
        <f t="shared" si="1"/>
        <v>76</v>
      </c>
      <c r="X8" s="77">
        <f t="shared" si="1"/>
        <v>157</v>
      </c>
      <c r="Y8" s="75">
        <f t="shared" si="1"/>
        <v>169</v>
      </c>
      <c r="Z8" s="75">
        <f t="shared" si="1"/>
        <v>220</v>
      </c>
      <c r="AA8" s="76">
        <f t="shared" si="1"/>
        <v>286</v>
      </c>
      <c r="AB8" s="77">
        <f t="shared" si="1"/>
        <v>325</v>
      </c>
      <c r="AC8" s="78">
        <f t="shared" si="1"/>
        <v>361</v>
      </c>
      <c r="AD8" s="75">
        <f t="shared" si="1"/>
        <v>300</v>
      </c>
      <c r="AE8" s="75">
        <f t="shared" si="1"/>
        <v>324</v>
      </c>
      <c r="AF8" s="79">
        <f t="shared" si="1"/>
        <v>348</v>
      </c>
      <c r="AG8" s="77">
        <f t="shared" si="1"/>
        <v>320</v>
      </c>
      <c r="AH8" s="80">
        <f t="shared" si="1"/>
        <v>290</v>
      </c>
      <c r="AI8" s="80">
        <f t="shared" si="1"/>
        <v>287</v>
      </c>
      <c r="AJ8" s="80">
        <f t="shared" si="1"/>
        <v>279</v>
      </c>
      <c r="AK8" s="76">
        <f t="shared" si="1"/>
        <v>263</v>
      </c>
      <c r="AL8" s="81">
        <f t="shared" si="1"/>
        <v>194</v>
      </c>
      <c r="AM8" s="80">
        <f t="shared" si="1"/>
        <v>76</v>
      </c>
      <c r="AN8" s="75">
        <f t="shared" si="1"/>
        <v>28</v>
      </c>
      <c r="AO8" s="75">
        <f t="shared" si="1"/>
        <v>26</v>
      </c>
      <c r="AP8" s="82">
        <f t="shared" ref="AP8:AP21" si="2">SUM(T8:AO8)</f>
        <v>4382</v>
      </c>
      <c r="AQ8" s="30"/>
      <c r="AR8" s="31"/>
    </row>
    <row r="9" spans="1:44" ht="16.5" customHeight="1" x14ac:dyDescent="0.3">
      <c r="A9" s="83"/>
      <c r="B9" s="8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6"/>
      <c r="S9" s="73" t="s">
        <v>65</v>
      </c>
      <c r="T9" s="87">
        <f t="shared" ref="T9:AO9" si="3">SUM(T23,T35,T49,T65)</f>
        <v>0</v>
      </c>
      <c r="U9" s="87">
        <f t="shared" si="3"/>
        <v>0</v>
      </c>
      <c r="V9" s="87">
        <f t="shared" si="3"/>
        <v>0</v>
      </c>
      <c r="W9" s="87">
        <f t="shared" si="3"/>
        <v>54</v>
      </c>
      <c r="X9" s="87">
        <f t="shared" si="3"/>
        <v>89</v>
      </c>
      <c r="Y9" s="87">
        <f t="shared" si="3"/>
        <v>185</v>
      </c>
      <c r="Z9" s="87">
        <f t="shared" si="3"/>
        <v>231</v>
      </c>
      <c r="AA9" s="87">
        <f t="shared" si="3"/>
        <v>264</v>
      </c>
      <c r="AB9" s="87">
        <f t="shared" si="3"/>
        <v>295</v>
      </c>
      <c r="AC9" s="87">
        <f t="shared" si="3"/>
        <v>299</v>
      </c>
      <c r="AD9" s="87">
        <f t="shared" si="3"/>
        <v>323</v>
      </c>
      <c r="AE9" s="87">
        <f t="shared" si="3"/>
        <v>274</v>
      </c>
      <c r="AF9" s="87">
        <f t="shared" si="3"/>
        <v>328</v>
      </c>
      <c r="AG9" s="87">
        <f t="shared" si="3"/>
        <v>306</v>
      </c>
      <c r="AH9" s="87">
        <f t="shared" si="3"/>
        <v>317</v>
      </c>
      <c r="AI9" s="87">
        <f t="shared" si="3"/>
        <v>282</v>
      </c>
      <c r="AJ9" s="87">
        <f t="shared" si="3"/>
        <v>319</v>
      </c>
      <c r="AK9" s="87">
        <f t="shared" si="3"/>
        <v>305</v>
      </c>
      <c r="AL9" s="87">
        <f t="shared" si="3"/>
        <v>215</v>
      </c>
      <c r="AM9" s="87">
        <f t="shared" si="3"/>
        <v>144</v>
      </c>
      <c r="AN9" s="87">
        <f t="shared" si="3"/>
        <v>121</v>
      </c>
      <c r="AO9" s="87">
        <f t="shared" si="3"/>
        <v>31</v>
      </c>
      <c r="AP9" s="87">
        <f>SUM(AP23,AP35,AP49,AP65)</f>
        <v>4382</v>
      </c>
      <c r="AQ9" s="30"/>
    </row>
    <row r="10" spans="1:44" x14ac:dyDescent="0.3">
      <c r="A10" s="88" t="s">
        <v>66</v>
      </c>
      <c r="B10" s="89" t="s">
        <v>67</v>
      </c>
      <c r="C10" s="90">
        <v>0</v>
      </c>
      <c r="D10" s="90">
        <v>0</v>
      </c>
      <c r="E10" s="90">
        <v>0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2</v>
      </c>
      <c r="N10" s="90">
        <v>0</v>
      </c>
      <c r="O10" s="90">
        <v>1</v>
      </c>
      <c r="P10" s="90">
        <v>2</v>
      </c>
      <c r="Q10" s="90">
        <v>1</v>
      </c>
      <c r="R10" s="91">
        <f>SUM(C10:Q10)</f>
        <v>6</v>
      </c>
      <c r="S10" s="92" t="s">
        <v>64</v>
      </c>
      <c r="T10" s="93">
        <v>0</v>
      </c>
      <c r="U10" s="93">
        <v>0</v>
      </c>
      <c r="V10" s="93">
        <v>0</v>
      </c>
      <c r="W10" s="93">
        <v>0</v>
      </c>
      <c r="X10" s="93">
        <v>1</v>
      </c>
      <c r="Y10" s="93">
        <v>0</v>
      </c>
      <c r="Z10" s="93">
        <v>1</v>
      </c>
      <c r="AA10" s="93">
        <v>0</v>
      </c>
      <c r="AB10" s="93">
        <v>0</v>
      </c>
      <c r="AC10" s="93">
        <v>0</v>
      </c>
      <c r="AD10" s="93">
        <v>1</v>
      </c>
      <c r="AE10" s="93">
        <v>1</v>
      </c>
      <c r="AF10" s="93">
        <v>0</v>
      </c>
      <c r="AG10" s="93">
        <v>1</v>
      </c>
      <c r="AH10" s="93">
        <v>1</v>
      </c>
      <c r="AI10" s="93">
        <v>0</v>
      </c>
      <c r="AJ10" s="93">
        <v>0</v>
      </c>
      <c r="AK10" s="93">
        <v>0</v>
      </c>
      <c r="AL10" s="93">
        <v>0</v>
      </c>
      <c r="AM10" s="93">
        <v>0</v>
      </c>
      <c r="AN10" s="93">
        <v>0</v>
      </c>
      <c r="AO10" s="93">
        <v>0</v>
      </c>
      <c r="AP10" s="94">
        <f t="shared" si="2"/>
        <v>6</v>
      </c>
      <c r="AQ10" s="95">
        <f>AP10-R10</f>
        <v>0</v>
      </c>
      <c r="AR10" s="21"/>
    </row>
    <row r="11" spans="1:44" x14ac:dyDescent="0.3">
      <c r="A11" s="88"/>
      <c r="B11" s="96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8"/>
      <c r="S11" s="99" t="s">
        <v>65</v>
      </c>
      <c r="T11" s="100">
        <v>0</v>
      </c>
      <c r="U11" s="100">
        <v>0</v>
      </c>
      <c r="V11" s="100">
        <v>0</v>
      </c>
      <c r="W11" s="100">
        <v>0</v>
      </c>
      <c r="X11" s="100">
        <v>1</v>
      </c>
      <c r="Y11" s="100">
        <v>0</v>
      </c>
      <c r="Z11" s="100">
        <v>1</v>
      </c>
      <c r="AA11" s="100">
        <v>0</v>
      </c>
      <c r="AB11" s="100">
        <v>0</v>
      </c>
      <c r="AC11" s="100">
        <v>0</v>
      </c>
      <c r="AD11" s="100">
        <v>1</v>
      </c>
      <c r="AE11" s="100">
        <v>1</v>
      </c>
      <c r="AF11" s="100">
        <v>0</v>
      </c>
      <c r="AG11" s="100">
        <v>1</v>
      </c>
      <c r="AH11" s="100">
        <v>1</v>
      </c>
      <c r="AI11" s="100">
        <v>0</v>
      </c>
      <c r="AJ11" s="100">
        <v>0</v>
      </c>
      <c r="AK11" s="100">
        <v>0</v>
      </c>
      <c r="AL11" s="100">
        <v>0</v>
      </c>
      <c r="AM11" s="100">
        <v>0</v>
      </c>
      <c r="AN11" s="100">
        <v>0</v>
      </c>
      <c r="AO11" s="100">
        <v>0</v>
      </c>
      <c r="AP11" s="101">
        <f t="shared" si="2"/>
        <v>6</v>
      </c>
      <c r="AQ11" s="95">
        <f>AP11-R10</f>
        <v>0</v>
      </c>
      <c r="AR11" s="21"/>
    </row>
    <row r="12" spans="1:44" x14ac:dyDescent="0.3">
      <c r="A12" s="88"/>
      <c r="B12" s="89" t="s">
        <v>68</v>
      </c>
      <c r="C12" s="90">
        <v>3</v>
      </c>
      <c r="D12" s="90">
        <v>5</v>
      </c>
      <c r="E12" s="90">
        <v>3</v>
      </c>
      <c r="F12" s="90">
        <v>7</v>
      </c>
      <c r="G12" s="90">
        <v>24</v>
      </c>
      <c r="H12" s="90">
        <v>268</v>
      </c>
      <c r="I12" s="90">
        <v>21</v>
      </c>
      <c r="J12" s="90">
        <v>29</v>
      </c>
      <c r="K12" s="90">
        <v>39</v>
      </c>
      <c r="L12" s="90">
        <v>6</v>
      </c>
      <c r="M12" s="90">
        <v>95</v>
      </c>
      <c r="N12" s="90">
        <v>534</v>
      </c>
      <c r="O12" s="90">
        <v>128</v>
      </c>
      <c r="P12" s="90">
        <v>130</v>
      </c>
      <c r="Q12" s="90">
        <v>238</v>
      </c>
      <c r="R12" s="102">
        <f>SUM(C12:Q12)</f>
        <v>1530</v>
      </c>
      <c r="S12" s="92" t="s">
        <v>64</v>
      </c>
      <c r="T12" s="93">
        <v>0</v>
      </c>
      <c r="U12" s="93">
        <v>0</v>
      </c>
      <c r="V12" s="93">
        <v>30</v>
      </c>
      <c r="W12" s="93">
        <v>30</v>
      </c>
      <c r="X12" s="93">
        <v>41</v>
      </c>
      <c r="Y12" s="93">
        <v>38</v>
      </c>
      <c r="Z12" s="93">
        <v>45</v>
      </c>
      <c r="AA12" s="93">
        <v>84</v>
      </c>
      <c r="AB12" s="93">
        <v>100</v>
      </c>
      <c r="AC12" s="93">
        <v>127</v>
      </c>
      <c r="AD12" s="93">
        <v>99</v>
      </c>
      <c r="AE12" s="93">
        <v>70</v>
      </c>
      <c r="AF12" s="93">
        <v>119</v>
      </c>
      <c r="AG12" s="93">
        <v>130</v>
      </c>
      <c r="AH12" s="93">
        <v>113</v>
      </c>
      <c r="AI12" s="93">
        <v>99</v>
      </c>
      <c r="AJ12" s="93">
        <v>122</v>
      </c>
      <c r="AK12" s="93">
        <v>123</v>
      </c>
      <c r="AL12" s="93">
        <v>120</v>
      </c>
      <c r="AM12" s="93">
        <v>40</v>
      </c>
      <c r="AN12" s="93"/>
      <c r="AO12" s="93">
        <v>0</v>
      </c>
      <c r="AP12" s="94">
        <f t="shared" si="2"/>
        <v>1530</v>
      </c>
      <c r="AQ12" s="95">
        <f>AP12-R12</f>
        <v>0</v>
      </c>
      <c r="AR12" s="21"/>
    </row>
    <row r="13" spans="1:44" x14ac:dyDescent="0.3">
      <c r="A13" s="88"/>
      <c r="B13" s="96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103"/>
      <c r="S13" s="99" t="s">
        <v>65</v>
      </c>
      <c r="T13" s="100">
        <v>0</v>
      </c>
      <c r="U13" s="100">
        <v>0</v>
      </c>
      <c r="V13" s="100">
        <v>0</v>
      </c>
      <c r="W13" s="100">
        <v>20</v>
      </c>
      <c r="X13" s="100">
        <v>20</v>
      </c>
      <c r="Y13" s="100">
        <v>40</v>
      </c>
      <c r="Z13" s="100">
        <v>70</v>
      </c>
      <c r="AA13" s="100">
        <v>85</v>
      </c>
      <c r="AB13" s="100">
        <v>100</v>
      </c>
      <c r="AC13" s="100">
        <v>127</v>
      </c>
      <c r="AD13" s="100">
        <v>101</v>
      </c>
      <c r="AE13" s="100">
        <v>70</v>
      </c>
      <c r="AF13" s="100">
        <v>119</v>
      </c>
      <c r="AG13" s="100">
        <v>130</v>
      </c>
      <c r="AH13" s="100">
        <v>111</v>
      </c>
      <c r="AI13" s="100">
        <v>102</v>
      </c>
      <c r="AJ13" s="100">
        <v>122</v>
      </c>
      <c r="AK13" s="100">
        <v>123</v>
      </c>
      <c r="AL13" s="100">
        <v>120</v>
      </c>
      <c r="AM13" s="100">
        <v>50</v>
      </c>
      <c r="AN13" s="100">
        <v>20</v>
      </c>
      <c r="AO13" s="100">
        <v>0</v>
      </c>
      <c r="AP13" s="101">
        <f t="shared" si="2"/>
        <v>1530</v>
      </c>
      <c r="AQ13" s="95">
        <f>AP13-R12</f>
        <v>0</v>
      </c>
      <c r="AR13" s="21"/>
    </row>
    <row r="14" spans="1:44" x14ac:dyDescent="0.3">
      <c r="A14" s="88"/>
      <c r="B14" s="89" t="s">
        <v>69</v>
      </c>
      <c r="C14" s="90">
        <v>0</v>
      </c>
      <c r="D14" s="90">
        <v>0</v>
      </c>
      <c r="E14" s="90">
        <v>0</v>
      </c>
      <c r="F14" s="90">
        <v>0</v>
      </c>
      <c r="G14" s="90">
        <v>1</v>
      </c>
      <c r="H14" s="90">
        <v>13</v>
      </c>
      <c r="I14" s="90">
        <v>1</v>
      </c>
      <c r="J14" s="90">
        <v>1</v>
      </c>
      <c r="K14" s="90">
        <v>0</v>
      </c>
      <c r="L14" s="90">
        <v>0</v>
      </c>
      <c r="M14" s="90">
        <v>11</v>
      </c>
      <c r="N14" s="90">
        <v>55</v>
      </c>
      <c r="O14" s="90">
        <v>8</v>
      </c>
      <c r="P14" s="90">
        <v>4</v>
      </c>
      <c r="Q14" s="90">
        <v>1</v>
      </c>
      <c r="R14" s="91">
        <f>SUM(C14:Q14)</f>
        <v>95</v>
      </c>
      <c r="S14" s="92" t="s">
        <v>64</v>
      </c>
      <c r="T14" s="93">
        <v>0</v>
      </c>
      <c r="U14" s="93">
        <v>0</v>
      </c>
      <c r="V14" s="93">
        <v>0</v>
      </c>
      <c r="W14" s="93">
        <v>0</v>
      </c>
      <c r="X14" s="93">
        <v>1</v>
      </c>
      <c r="Y14" s="93">
        <v>0</v>
      </c>
      <c r="Z14" s="93">
        <v>0</v>
      </c>
      <c r="AA14" s="93">
        <v>7</v>
      </c>
      <c r="AB14" s="93">
        <v>8</v>
      </c>
      <c r="AC14" s="93">
        <v>8</v>
      </c>
      <c r="AD14" s="93">
        <v>8</v>
      </c>
      <c r="AE14" s="93">
        <v>20</v>
      </c>
      <c r="AF14" s="93">
        <v>7</v>
      </c>
      <c r="AG14" s="93">
        <v>6</v>
      </c>
      <c r="AH14" s="93">
        <v>6</v>
      </c>
      <c r="AI14" s="93">
        <v>6</v>
      </c>
      <c r="AJ14" s="93">
        <v>6</v>
      </c>
      <c r="AK14" s="93">
        <v>6</v>
      </c>
      <c r="AL14" s="93">
        <v>6</v>
      </c>
      <c r="AM14" s="93">
        <v>0</v>
      </c>
      <c r="AN14" s="93">
        <v>0</v>
      </c>
      <c r="AO14" s="93">
        <v>0</v>
      </c>
      <c r="AP14" s="94">
        <f t="shared" si="2"/>
        <v>95</v>
      </c>
      <c r="AQ14" s="95">
        <f>AP14-R14</f>
        <v>0</v>
      </c>
      <c r="AR14" s="21"/>
    </row>
    <row r="15" spans="1:44" x14ac:dyDescent="0.3">
      <c r="A15" s="88"/>
      <c r="B15" s="96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8"/>
      <c r="S15" s="99" t="s">
        <v>65</v>
      </c>
      <c r="T15" s="100">
        <v>0</v>
      </c>
      <c r="U15" s="100">
        <v>0</v>
      </c>
      <c r="V15" s="100">
        <v>0</v>
      </c>
      <c r="W15" s="100">
        <v>0</v>
      </c>
      <c r="X15" s="100">
        <v>1</v>
      </c>
      <c r="Y15" s="100">
        <v>0</v>
      </c>
      <c r="Z15" s="100">
        <v>0</v>
      </c>
      <c r="AA15" s="100">
        <v>0</v>
      </c>
      <c r="AB15" s="100">
        <v>7</v>
      </c>
      <c r="AC15" s="100">
        <v>8</v>
      </c>
      <c r="AD15" s="100">
        <v>8</v>
      </c>
      <c r="AE15" s="100">
        <v>20</v>
      </c>
      <c r="AF15" s="100">
        <v>15</v>
      </c>
      <c r="AG15" s="100">
        <v>6</v>
      </c>
      <c r="AH15" s="100">
        <v>6</v>
      </c>
      <c r="AI15" s="100">
        <v>6</v>
      </c>
      <c r="AJ15" s="100">
        <v>6</v>
      </c>
      <c r="AK15" s="100">
        <v>6</v>
      </c>
      <c r="AL15" s="100">
        <v>6</v>
      </c>
      <c r="AM15" s="100">
        <v>0</v>
      </c>
      <c r="AN15" s="100">
        <v>0</v>
      </c>
      <c r="AO15" s="100">
        <v>0</v>
      </c>
      <c r="AP15" s="101">
        <f t="shared" si="2"/>
        <v>95</v>
      </c>
      <c r="AQ15" s="95">
        <f>AP15-R14</f>
        <v>0</v>
      </c>
      <c r="AR15" s="21"/>
    </row>
    <row r="16" spans="1:44" x14ac:dyDescent="0.3">
      <c r="A16" s="88"/>
      <c r="B16" s="89" t="s">
        <v>70</v>
      </c>
      <c r="C16" s="90">
        <v>1</v>
      </c>
      <c r="D16" s="90">
        <v>1</v>
      </c>
      <c r="E16" s="90">
        <v>0</v>
      </c>
      <c r="F16" s="90">
        <v>1</v>
      </c>
      <c r="G16" s="90">
        <v>2</v>
      </c>
      <c r="H16" s="90">
        <v>43</v>
      </c>
      <c r="I16" s="90">
        <v>5</v>
      </c>
      <c r="J16" s="90">
        <v>2</v>
      </c>
      <c r="K16" s="90">
        <v>4</v>
      </c>
      <c r="L16" s="90">
        <v>0</v>
      </c>
      <c r="M16" s="90">
        <v>15</v>
      </c>
      <c r="N16" s="90">
        <v>48</v>
      </c>
      <c r="O16" s="90">
        <v>21</v>
      </c>
      <c r="P16" s="90">
        <v>14</v>
      </c>
      <c r="Q16" s="90">
        <v>15</v>
      </c>
      <c r="R16" s="91">
        <f>SUM(C16:Q16)</f>
        <v>172</v>
      </c>
      <c r="S16" s="92" t="s">
        <v>64</v>
      </c>
      <c r="T16" s="93">
        <v>0</v>
      </c>
      <c r="U16" s="93">
        <v>0</v>
      </c>
      <c r="V16" s="93">
        <v>0</v>
      </c>
      <c r="W16" s="93">
        <v>0</v>
      </c>
      <c r="X16" s="93">
        <v>5</v>
      </c>
      <c r="Y16" s="93">
        <v>5</v>
      </c>
      <c r="Z16" s="93">
        <v>25</v>
      </c>
      <c r="AA16" s="93">
        <v>8</v>
      </c>
      <c r="AB16" s="93">
        <v>8</v>
      </c>
      <c r="AC16" s="93">
        <v>8</v>
      </c>
      <c r="AD16" s="93">
        <v>8</v>
      </c>
      <c r="AE16" s="93">
        <v>50</v>
      </c>
      <c r="AF16" s="93">
        <v>8</v>
      </c>
      <c r="AG16" s="93">
        <v>6</v>
      </c>
      <c r="AH16" s="93">
        <v>8</v>
      </c>
      <c r="AI16" s="93">
        <v>20</v>
      </c>
      <c r="AJ16" s="93">
        <v>5</v>
      </c>
      <c r="AK16" s="93">
        <v>4</v>
      </c>
      <c r="AL16" s="93">
        <v>4</v>
      </c>
      <c r="AM16" s="93">
        <v>0</v>
      </c>
      <c r="AN16" s="93">
        <v>0</v>
      </c>
      <c r="AO16" s="93">
        <v>0</v>
      </c>
      <c r="AP16" s="94">
        <f t="shared" si="2"/>
        <v>172</v>
      </c>
      <c r="AQ16" s="95">
        <f>AP16-R16</f>
        <v>0</v>
      </c>
      <c r="AR16" s="21"/>
    </row>
    <row r="17" spans="1:44" x14ac:dyDescent="0.3">
      <c r="A17" s="88"/>
      <c r="B17" s="96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  <c r="S17" s="99" t="s">
        <v>65</v>
      </c>
      <c r="T17" s="100">
        <v>0</v>
      </c>
      <c r="U17" s="100">
        <v>0</v>
      </c>
      <c r="V17" s="100">
        <v>0</v>
      </c>
      <c r="W17" s="100">
        <v>0</v>
      </c>
      <c r="X17" s="100">
        <v>3</v>
      </c>
      <c r="Y17" s="100">
        <v>5</v>
      </c>
      <c r="Z17" s="100">
        <v>0</v>
      </c>
      <c r="AA17" s="100">
        <v>15</v>
      </c>
      <c r="AB17" s="100">
        <v>9</v>
      </c>
      <c r="AC17" s="100">
        <v>10</v>
      </c>
      <c r="AD17" s="100">
        <v>10</v>
      </c>
      <c r="AE17" s="100">
        <v>0</v>
      </c>
      <c r="AF17" s="100">
        <v>20</v>
      </c>
      <c r="AG17" s="100">
        <v>20</v>
      </c>
      <c r="AH17" s="100">
        <v>10</v>
      </c>
      <c r="AI17" s="100">
        <v>0</v>
      </c>
      <c r="AJ17" s="100">
        <v>20</v>
      </c>
      <c r="AK17" s="100">
        <v>10</v>
      </c>
      <c r="AL17" s="100">
        <v>0</v>
      </c>
      <c r="AM17" s="100">
        <v>10</v>
      </c>
      <c r="AN17" s="100">
        <v>30</v>
      </c>
      <c r="AO17" s="100"/>
      <c r="AP17" s="101">
        <f t="shared" si="2"/>
        <v>172</v>
      </c>
      <c r="AQ17" s="95">
        <f>AP17-R16</f>
        <v>0</v>
      </c>
      <c r="AR17" s="21"/>
    </row>
    <row r="18" spans="1:44" x14ac:dyDescent="0.3">
      <c r="A18" s="88"/>
      <c r="B18" s="89" t="s">
        <v>71</v>
      </c>
      <c r="C18" s="90">
        <v>0</v>
      </c>
      <c r="D18" s="90">
        <v>0</v>
      </c>
      <c r="E18" s="90">
        <v>0</v>
      </c>
      <c r="F18" s="90">
        <v>0</v>
      </c>
      <c r="G18" s="90">
        <v>2</v>
      </c>
      <c r="H18" s="90">
        <v>6</v>
      </c>
      <c r="I18" s="90">
        <v>0</v>
      </c>
      <c r="J18" s="90">
        <v>0</v>
      </c>
      <c r="K18" s="90">
        <v>0</v>
      </c>
      <c r="L18" s="90">
        <v>0</v>
      </c>
      <c r="M18" s="90">
        <v>1</v>
      </c>
      <c r="N18" s="90">
        <v>10</v>
      </c>
      <c r="O18" s="90">
        <v>4</v>
      </c>
      <c r="P18" s="90">
        <v>1</v>
      </c>
      <c r="Q18" s="90">
        <v>4</v>
      </c>
      <c r="R18" s="91">
        <f>SUM(C18:Q18)</f>
        <v>28</v>
      </c>
      <c r="S18" s="92" t="s">
        <v>64</v>
      </c>
      <c r="T18" s="93">
        <v>0</v>
      </c>
      <c r="U18" s="93">
        <v>0</v>
      </c>
      <c r="V18" s="93">
        <v>0</v>
      </c>
      <c r="W18" s="93">
        <v>0</v>
      </c>
      <c r="X18" s="93">
        <v>2</v>
      </c>
      <c r="Y18" s="93">
        <v>2</v>
      </c>
      <c r="Z18" s="93">
        <v>2</v>
      </c>
      <c r="AA18" s="93">
        <v>4</v>
      </c>
      <c r="AB18" s="93">
        <v>2</v>
      </c>
      <c r="AC18" s="93">
        <v>2</v>
      </c>
      <c r="AD18" s="93">
        <v>2</v>
      </c>
      <c r="AE18" s="93">
        <v>2</v>
      </c>
      <c r="AF18" s="93">
        <v>4</v>
      </c>
      <c r="AG18" s="93">
        <v>2</v>
      </c>
      <c r="AH18" s="93">
        <v>2</v>
      </c>
      <c r="AI18" s="93">
        <v>2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4">
        <f t="shared" si="2"/>
        <v>28</v>
      </c>
      <c r="AQ18" s="95">
        <f>AP18-R18</f>
        <v>0</v>
      </c>
      <c r="AR18" s="21"/>
    </row>
    <row r="19" spans="1:44" x14ac:dyDescent="0.3">
      <c r="A19" s="88"/>
      <c r="B19" s="96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8"/>
      <c r="S19" s="99" t="s">
        <v>65</v>
      </c>
      <c r="T19" s="100">
        <v>0</v>
      </c>
      <c r="U19" s="100">
        <v>0</v>
      </c>
      <c r="V19" s="100">
        <v>0</v>
      </c>
      <c r="W19" s="100">
        <v>0</v>
      </c>
      <c r="X19" s="100">
        <v>1</v>
      </c>
      <c r="Y19" s="100">
        <v>2</v>
      </c>
      <c r="Z19" s="100">
        <v>2</v>
      </c>
      <c r="AA19" s="100">
        <v>0</v>
      </c>
      <c r="AB19" s="100">
        <v>4</v>
      </c>
      <c r="AC19" s="100">
        <v>2</v>
      </c>
      <c r="AD19" s="100">
        <v>2</v>
      </c>
      <c r="AE19" s="100">
        <v>2</v>
      </c>
      <c r="AF19" s="100">
        <v>0</v>
      </c>
      <c r="AG19" s="100">
        <v>2</v>
      </c>
      <c r="AH19" s="100">
        <v>2</v>
      </c>
      <c r="AI19" s="100">
        <v>2</v>
      </c>
      <c r="AJ19" s="100">
        <v>2</v>
      </c>
      <c r="AK19" s="100">
        <v>2</v>
      </c>
      <c r="AL19" s="100">
        <v>2</v>
      </c>
      <c r="AM19" s="100">
        <v>1</v>
      </c>
      <c r="AN19" s="100">
        <v>0</v>
      </c>
      <c r="AO19" s="100">
        <v>0</v>
      </c>
      <c r="AP19" s="101">
        <f t="shared" si="2"/>
        <v>28</v>
      </c>
      <c r="AQ19" s="95">
        <f>AP19-R18</f>
        <v>0</v>
      </c>
      <c r="AR19" s="21"/>
    </row>
    <row r="20" spans="1:44" x14ac:dyDescent="0.3">
      <c r="A20" s="88"/>
      <c r="B20" s="104" t="s">
        <v>72</v>
      </c>
      <c r="C20" s="90">
        <v>1</v>
      </c>
      <c r="D20" s="90">
        <v>0</v>
      </c>
      <c r="E20" s="90">
        <v>0</v>
      </c>
      <c r="F20" s="90">
        <v>2</v>
      </c>
      <c r="G20" s="90">
        <v>2</v>
      </c>
      <c r="H20" s="90">
        <v>15</v>
      </c>
      <c r="I20" s="90">
        <v>3</v>
      </c>
      <c r="J20" s="90">
        <v>0</v>
      </c>
      <c r="K20" s="90">
        <v>0</v>
      </c>
      <c r="L20" s="90">
        <v>1</v>
      </c>
      <c r="M20" s="90">
        <v>7</v>
      </c>
      <c r="N20" s="90">
        <v>43</v>
      </c>
      <c r="O20" s="90">
        <v>4</v>
      </c>
      <c r="P20" s="90">
        <v>2</v>
      </c>
      <c r="Q20" s="90">
        <v>4</v>
      </c>
      <c r="R20" s="91">
        <f>SUM(C20:Q20)</f>
        <v>84</v>
      </c>
      <c r="S20" s="92" t="s">
        <v>64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5</v>
      </c>
      <c r="Z20" s="93">
        <v>7</v>
      </c>
      <c r="AA20" s="93">
        <v>7</v>
      </c>
      <c r="AB20" s="93">
        <v>7</v>
      </c>
      <c r="AC20" s="93">
        <v>5</v>
      </c>
      <c r="AD20" s="93">
        <v>7</v>
      </c>
      <c r="AE20" s="93">
        <v>7</v>
      </c>
      <c r="AF20" s="93">
        <v>12</v>
      </c>
      <c r="AG20" s="93">
        <v>5</v>
      </c>
      <c r="AH20" s="93">
        <v>5</v>
      </c>
      <c r="AI20" s="93">
        <v>8</v>
      </c>
      <c r="AJ20" s="93">
        <v>2</v>
      </c>
      <c r="AK20" s="93">
        <v>2</v>
      </c>
      <c r="AL20" s="93">
        <v>5</v>
      </c>
      <c r="AM20" s="93">
        <v>0</v>
      </c>
      <c r="AN20" s="93">
        <v>0</v>
      </c>
      <c r="AO20" s="93">
        <v>0</v>
      </c>
      <c r="AP20" s="94">
        <f t="shared" si="2"/>
        <v>84</v>
      </c>
      <c r="AQ20" s="95">
        <f>AP20-R20</f>
        <v>0</v>
      </c>
      <c r="AR20" s="21"/>
    </row>
    <row r="21" spans="1:44" x14ac:dyDescent="0.3">
      <c r="A21" s="88"/>
      <c r="B21" s="105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8"/>
      <c r="S21" s="99" t="s">
        <v>65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5</v>
      </c>
      <c r="Z21" s="100">
        <v>7</v>
      </c>
      <c r="AA21" s="100">
        <v>0</v>
      </c>
      <c r="AB21" s="100">
        <v>7</v>
      </c>
      <c r="AC21" s="100">
        <v>8</v>
      </c>
      <c r="AD21" s="100">
        <v>7</v>
      </c>
      <c r="AE21" s="100">
        <v>7</v>
      </c>
      <c r="AF21" s="100">
        <v>0</v>
      </c>
      <c r="AG21" s="100">
        <v>5</v>
      </c>
      <c r="AH21" s="100">
        <v>5</v>
      </c>
      <c r="AI21" s="100">
        <v>0</v>
      </c>
      <c r="AJ21" s="100">
        <v>5</v>
      </c>
      <c r="AK21" s="100">
        <v>8</v>
      </c>
      <c r="AL21" s="100">
        <v>0</v>
      </c>
      <c r="AM21" s="100">
        <v>10</v>
      </c>
      <c r="AN21" s="100">
        <v>10</v>
      </c>
      <c r="AO21" s="100"/>
      <c r="AP21" s="101">
        <f t="shared" si="2"/>
        <v>84</v>
      </c>
      <c r="AQ21" s="95">
        <f>AP21-R20</f>
        <v>0</v>
      </c>
      <c r="AR21" s="21"/>
    </row>
    <row r="22" spans="1:44" x14ac:dyDescent="0.3">
      <c r="A22" s="88"/>
      <c r="B22" s="106" t="s">
        <v>73</v>
      </c>
      <c r="C22" s="107">
        <f t="shared" ref="C22:R22" si="4">SUM(C10:C21)</f>
        <v>5</v>
      </c>
      <c r="D22" s="107">
        <f t="shared" si="4"/>
        <v>6</v>
      </c>
      <c r="E22" s="107">
        <f t="shared" si="4"/>
        <v>3</v>
      </c>
      <c r="F22" s="107">
        <f t="shared" si="4"/>
        <v>10</v>
      </c>
      <c r="G22" s="107">
        <f t="shared" si="4"/>
        <v>31</v>
      </c>
      <c r="H22" s="107">
        <f t="shared" si="4"/>
        <v>345</v>
      </c>
      <c r="I22" s="107">
        <f t="shared" si="4"/>
        <v>30</v>
      </c>
      <c r="J22" s="107">
        <f t="shared" si="4"/>
        <v>32</v>
      </c>
      <c r="K22" s="107">
        <f t="shared" si="4"/>
        <v>43</v>
      </c>
      <c r="L22" s="107">
        <f t="shared" si="4"/>
        <v>7</v>
      </c>
      <c r="M22" s="107">
        <f t="shared" si="4"/>
        <v>131</v>
      </c>
      <c r="N22" s="107">
        <f t="shared" si="4"/>
        <v>690</v>
      </c>
      <c r="O22" s="107">
        <f t="shared" si="4"/>
        <v>166</v>
      </c>
      <c r="P22" s="107">
        <f t="shared" si="4"/>
        <v>153</v>
      </c>
      <c r="Q22" s="107">
        <f t="shared" si="4"/>
        <v>263</v>
      </c>
      <c r="R22" s="108">
        <f t="shared" si="4"/>
        <v>1915</v>
      </c>
      <c r="S22" s="109" t="s">
        <v>64</v>
      </c>
      <c r="T22" s="110">
        <f>SUM(T10,T12,T14,T16,T18,T20)</f>
        <v>0</v>
      </c>
      <c r="U22" s="110">
        <f t="shared" ref="U22:AQ23" si="5">SUM(U10,U12,U14,U16,U18,U20)</f>
        <v>0</v>
      </c>
      <c r="V22" s="110">
        <f t="shared" si="5"/>
        <v>30</v>
      </c>
      <c r="W22" s="110">
        <f t="shared" si="5"/>
        <v>30</v>
      </c>
      <c r="X22" s="110">
        <f t="shared" si="5"/>
        <v>50</v>
      </c>
      <c r="Y22" s="110">
        <f t="shared" si="5"/>
        <v>50</v>
      </c>
      <c r="Z22" s="110">
        <f t="shared" si="5"/>
        <v>80</v>
      </c>
      <c r="AA22" s="110">
        <f t="shared" si="5"/>
        <v>110</v>
      </c>
      <c r="AB22" s="110">
        <f t="shared" si="5"/>
        <v>125</v>
      </c>
      <c r="AC22" s="110">
        <f t="shared" si="5"/>
        <v>150</v>
      </c>
      <c r="AD22" s="110">
        <f t="shared" si="5"/>
        <v>125</v>
      </c>
      <c r="AE22" s="110">
        <f t="shared" si="5"/>
        <v>150</v>
      </c>
      <c r="AF22" s="110">
        <f t="shared" si="5"/>
        <v>150</v>
      </c>
      <c r="AG22" s="110">
        <f t="shared" si="5"/>
        <v>150</v>
      </c>
      <c r="AH22" s="110">
        <f t="shared" si="5"/>
        <v>135</v>
      </c>
      <c r="AI22" s="110">
        <f t="shared" si="5"/>
        <v>135</v>
      </c>
      <c r="AJ22" s="110">
        <f t="shared" si="5"/>
        <v>135</v>
      </c>
      <c r="AK22" s="110">
        <f t="shared" si="5"/>
        <v>135</v>
      </c>
      <c r="AL22" s="110">
        <f t="shared" si="5"/>
        <v>135</v>
      </c>
      <c r="AM22" s="110">
        <f t="shared" si="5"/>
        <v>40</v>
      </c>
      <c r="AN22" s="110">
        <f t="shared" si="5"/>
        <v>0</v>
      </c>
      <c r="AO22" s="110">
        <f t="shared" si="5"/>
        <v>0</v>
      </c>
      <c r="AP22" s="110">
        <f t="shared" si="5"/>
        <v>1915</v>
      </c>
      <c r="AQ22" s="110">
        <f t="shared" si="5"/>
        <v>0</v>
      </c>
    </row>
    <row r="23" spans="1:44" ht="17.25" thickBot="1" x14ac:dyDescent="0.35">
      <c r="A23" s="88"/>
      <c r="B23" s="111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3"/>
      <c r="S23" s="114" t="s">
        <v>65</v>
      </c>
      <c r="T23" s="115">
        <f>SUM(T11,T13,T15,T17,T19,T21)</f>
        <v>0</v>
      </c>
      <c r="U23" s="115">
        <f t="shared" si="5"/>
        <v>0</v>
      </c>
      <c r="V23" s="115">
        <f t="shared" si="5"/>
        <v>0</v>
      </c>
      <c r="W23" s="115">
        <f t="shared" si="5"/>
        <v>20</v>
      </c>
      <c r="X23" s="115">
        <f t="shared" si="5"/>
        <v>26</v>
      </c>
      <c r="Y23" s="115">
        <f t="shared" si="5"/>
        <v>52</v>
      </c>
      <c r="Z23" s="115">
        <f t="shared" si="5"/>
        <v>80</v>
      </c>
      <c r="AA23" s="115">
        <f t="shared" si="5"/>
        <v>100</v>
      </c>
      <c r="AB23" s="115">
        <f t="shared" si="5"/>
        <v>127</v>
      </c>
      <c r="AC23" s="115">
        <f t="shared" si="5"/>
        <v>155</v>
      </c>
      <c r="AD23" s="115">
        <f t="shared" si="5"/>
        <v>129</v>
      </c>
      <c r="AE23" s="115">
        <f t="shared" si="5"/>
        <v>100</v>
      </c>
      <c r="AF23" s="115">
        <f t="shared" si="5"/>
        <v>154</v>
      </c>
      <c r="AG23" s="115">
        <f t="shared" si="5"/>
        <v>164</v>
      </c>
      <c r="AH23" s="115">
        <f t="shared" si="5"/>
        <v>135</v>
      </c>
      <c r="AI23" s="115">
        <f t="shared" si="5"/>
        <v>110</v>
      </c>
      <c r="AJ23" s="115">
        <f t="shared" si="5"/>
        <v>155</v>
      </c>
      <c r="AK23" s="115">
        <f t="shared" si="5"/>
        <v>149</v>
      </c>
      <c r="AL23" s="115">
        <f t="shared" si="5"/>
        <v>128</v>
      </c>
      <c r="AM23" s="115">
        <f t="shared" si="5"/>
        <v>71</v>
      </c>
      <c r="AN23" s="115">
        <f t="shared" si="5"/>
        <v>60</v>
      </c>
      <c r="AO23" s="115">
        <f t="shared" si="5"/>
        <v>0</v>
      </c>
      <c r="AP23" s="115">
        <f t="shared" si="5"/>
        <v>1915</v>
      </c>
      <c r="AQ23" s="115">
        <f t="shared" si="5"/>
        <v>0</v>
      </c>
    </row>
    <row r="24" spans="1:44" ht="16.5" customHeight="1" x14ac:dyDescent="0.3">
      <c r="A24" s="116" t="s">
        <v>74</v>
      </c>
      <c r="B24" s="89" t="s">
        <v>75</v>
      </c>
      <c r="C24" s="90">
        <v>0</v>
      </c>
      <c r="D24" s="90">
        <v>0</v>
      </c>
      <c r="E24" s="90">
        <v>0</v>
      </c>
      <c r="F24" s="90">
        <v>1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2</v>
      </c>
      <c r="N24" s="90">
        <v>8</v>
      </c>
      <c r="O24" s="90">
        <v>0</v>
      </c>
      <c r="P24" s="90">
        <v>0</v>
      </c>
      <c r="Q24" s="90">
        <v>0</v>
      </c>
      <c r="R24" s="91">
        <f>SUM(C24:Q24)</f>
        <v>11</v>
      </c>
      <c r="S24" s="117" t="s">
        <v>64</v>
      </c>
      <c r="T24" s="93">
        <v>0</v>
      </c>
      <c r="U24" s="93">
        <v>0</v>
      </c>
      <c r="V24" s="93">
        <v>0</v>
      </c>
      <c r="W24" s="93">
        <v>0</v>
      </c>
      <c r="X24" s="93">
        <v>1</v>
      </c>
      <c r="Y24" s="93">
        <v>1</v>
      </c>
      <c r="Z24" s="93">
        <v>1</v>
      </c>
      <c r="AA24" s="93">
        <v>1</v>
      </c>
      <c r="AB24" s="93">
        <v>1</v>
      </c>
      <c r="AC24" s="93">
        <v>1</v>
      </c>
      <c r="AD24" s="93">
        <v>1</v>
      </c>
      <c r="AE24" s="93">
        <v>1</v>
      </c>
      <c r="AF24" s="93">
        <v>1</v>
      </c>
      <c r="AG24" s="93">
        <v>1</v>
      </c>
      <c r="AH24" s="93">
        <v>1</v>
      </c>
      <c r="AI24" s="93">
        <v>0</v>
      </c>
      <c r="AJ24" s="93">
        <v>0</v>
      </c>
      <c r="AK24" s="93">
        <v>0</v>
      </c>
      <c r="AL24" s="93">
        <v>0</v>
      </c>
      <c r="AM24" s="93">
        <v>0</v>
      </c>
      <c r="AN24" s="93">
        <v>0</v>
      </c>
      <c r="AO24" s="93">
        <v>0</v>
      </c>
      <c r="AP24" s="94">
        <f t="shared" ref="AP24:AP62" si="6">SUM(T24:AO24)</f>
        <v>11</v>
      </c>
      <c r="AQ24" s="95">
        <f>AP24-R24</f>
        <v>0</v>
      </c>
    </row>
    <row r="25" spans="1:44" x14ac:dyDescent="0.3">
      <c r="A25" s="118"/>
      <c r="B25" s="96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  <c r="S25" s="119" t="s">
        <v>65</v>
      </c>
      <c r="T25" s="100">
        <v>0</v>
      </c>
      <c r="U25" s="100">
        <v>0</v>
      </c>
      <c r="V25" s="100">
        <v>0</v>
      </c>
      <c r="W25" s="100">
        <v>0</v>
      </c>
      <c r="X25" s="100">
        <v>1</v>
      </c>
      <c r="Y25" s="100">
        <v>1</v>
      </c>
      <c r="Z25" s="100">
        <v>1</v>
      </c>
      <c r="AA25" s="100">
        <v>1</v>
      </c>
      <c r="AB25" s="100">
        <v>1</v>
      </c>
      <c r="AC25" s="100">
        <v>1</v>
      </c>
      <c r="AD25" s="100">
        <v>1</v>
      </c>
      <c r="AE25" s="100">
        <v>1</v>
      </c>
      <c r="AF25" s="100">
        <v>1</v>
      </c>
      <c r="AG25" s="100">
        <v>1</v>
      </c>
      <c r="AH25" s="100">
        <v>1</v>
      </c>
      <c r="AI25" s="100">
        <v>0</v>
      </c>
      <c r="AJ25" s="100">
        <v>0</v>
      </c>
      <c r="AK25" s="100">
        <v>0</v>
      </c>
      <c r="AL25" s="100">
        <v>0</v>
      </c>
      <c r="AM25" s="100">
        <v>0</v>
      </c>
      <c r="AN25" s="100">
        <v>0</v>
      </c>
      <c r="AO25" s="100">
        <v>0</v>
      </c>
      <c r="AP25" s="101">
        <f t="shared" si="6"/>
        <v>11</v>
      </c>
      <c r="AQ25" s="95">
        <f>AP25-R24</f>
        <v>0</v>
      </c>
    </row>
    <row r="26" spans="1:44" x14ac:dyDescent="0.3">
      <c r="A26" s="118"/>
      <c r="B26" s="89" t="s">
        <v>76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12</v>
      </c>
      <c r="I26" s="90">
        <v>1</v>
      </c>
      <c r="J26" s="90">
        <v>1</v>
      </c>
      <c r="K26" s="90">
        <v>1</v>
      </c>
      <c r="L26" s="90">
        <v>0</v>
      </c>
      <c r="M26" s="90">
        <v>2</v>
      </c>
      <c r="N26" s="90">
        <v>6</v>
      </c>
      <c r="O26" s="90">
        <v>5</v>
      </c>
      <c r="P26" s="90">
        <v>1</v>
      </c>
      <c r="Q26" s="90">
        <v>2</v>
      </c>
      <c r="R26" s="91">
        <f>SUM(C26:Q26)</f>
        <v>31</v>
      </c>
      <c r="S26" s="117" t="s">
        <v>64</v>
      </c>
      <c r="T26" s="93">
        <v>0</v>
      </c>
      <c r="U26" s="93">
        <v>0</v>
      </c>
      <c r="V26" s="93">
        <v>0</v>
      </c>
      <c r="W26" s="93">
        <v>2</v>
      </c>
      <c r="X26" s="93">
        <v>3</v>
      </c>
      <c r="Y26" s="93">
        <v>3</v>
      </c>
      <c r="Z26" s="93">
        <v>3</v>
      </c>
      <c r="AA26" s="93">
        <v>3</v>
      </c>
      <c r="AB26" s="93">
        <v>3</v>
      </c>
      <c r="AC26" s="93">
        <v>3</v>
      </c>
      <c r="AD26" s="93">
        <v>3</v>
      </c>
      <c r="AE26" s="93">
        <v>3</v>
      </c>
      <c r="AF26" s="93">
        <v>3</v>
      </c>
      <c r="AG26" s="93">
        <v>2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120">
        <f t="shared" si="6"/>
        <v>31</v>
      </c>
      <c r="AQ26" s="95">
        <f>AP26-R26</f>
        <v>0</v>
      </c>
      <c r="AR26" s="31"/>
    </row>
    <row r="27" spans="1:44" x14ac:dyDescent="0.3">
      <c r="A27" s="118"/>
      <c r="B27" s="96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8"/>
      <c r="S27" s="119" t="s">
        <v>65</v>
      </c>
      <c r="T27" s="100">
        <v>0</v>
      </c>
      <c r="U27" s="100">
        <v>0</v>
      </c>
      <c r="V27" s="100">
        <v>0</v>
      </c>
      <c r="W27" s="100">
        <v>2</v>
      </c>
      <c r="X27" s="100">
        <v>3</v>
      </c>
      <c r="Y27" s="100">
        <v>3</v>
      </c>
      <c r="Z27" s="100">
        <v>3</v>
      </c>
      <c r="AA27" s="100">
        <v>3</v>
      </c>
      <c r="AB27" s="100">
        <v>3</v>
      </c>
      <c r="AC27" s="100">
        <v>3</v>
      </c>
      <c r="AD27" s="100">
        <v>3</v>
      </c>
      <c r="AE27" s="100">
        <v>3</v>
      </c>
      <c r="AF27" s="100">
        <v>3</v>
      </c>
      <c r="AG27" s="100">
        <v>2</v>
      </c>
      <c r="AH27" s="100">
        <v>0</v>
      </c>
      <c r="AI27" s="100">
        <v>0</v>
      </c>
      <c r="AJ27" s="100">
        <v>0</v>
      </c>
      <c r="AK27" s="100">
        <v>0</v>
      </c>
      <c r="AL27" s="100">
        <v>0</v>
      </c>
      <c r="AM27" s="100">
        <v>0</v>
      </c>
      <c r="AN27" s="100">
        <v>0</v>
      </c>
      <c r="AO27" s="100">
        <v>0</v>
      </c>
      <c r="AP27" s="101">
        <f t="shared" si="6"/>
        <v>31</v>
      </c>
      <c r="AQ27" s="95">
        <f>AP27-R26</f>
        <v>0</v>
      </c>
      <c r="AR27" s="31"/>
    </row>
    <row r="28" spans="1:44" x14ac:dyDescent="0.3">
      <c r="A28" s="118"/>
      <c r="B28" s="89" t="s">
        <v>77</v>
      </c>
      <c r="C28" s="90">
        <v>1</v>
      </c>
      <c r="D28" s="90">
        <v>0</v>
      </c>
      <c r="E28" s="90">
        <v>1</v>
      </c>
      <c r="F28" s="90">
        <v>0</v>
      </c>
      <c r="G28" s="90">
        <v>0</v>
      </c>
      <c r="H28" s="90">
        <v>8</v>
      </c>
      <c r="I28" s="90">
        <v>1</v>
      </c>
      <c r="J28" s="90">
        <v>0</v>
      </c>
      <c r="K28" s="90">
        <v>1</v>
      </c>
      <c r="L28" s="90">
        <v>0</v>
      </c>
      <c r="M28" s="90">
        <v>2</v>
      </c>
      <c r="N28" s="90">
        <v>21</v>
      </c>
      <c r="O28" s="90">
        <v>7</v>
      </c>
      <c r="P28" s="90">
        <v>6</v>
      </c>
      <c r="Q28" s="90">
        <v>4</v>
      </c>
      <c r="R28" s="91">
        <f>SUM(C28:Q28)</f>
        <v>52</v>
      </c>
      <c r="S28" s="117" t="s">
        <v>64</v>
      </c>
      <c r="T28" s="93">
        <v>0</v>
      </c>
      <c r="U28" s="93">
        <v>0</v>
      </c>
      <c r="V28" s="93">
        <v>0</v>
      </c>
      <c r="W28" s="93">
        <v>3</v>
      </c>
      <c r="X28" s="93">
        <v>3</v>
      </c>
      <c r="Y28" s="93">
        <v>4</v>
      </c>
      <c r="Z28" s="93">
        <v>4</v>
      </c>
      <c r="AA28" s="93">
        <v>4</v>
      </c>
      <c r="AB28" s="93">
        <v>4</v>
      </c>
      <c r="AC28" s="93">
        <v>4</v>
      </c>
      <c r="AD28" s="93">
        <v>4</v>
      </c>
      <c r="AE28" s="93">
        <v>3</v>
      </c>
      <c r="AF28" s="93">
        <v>3</v>
      </c>
      <c r="AG28" s="93">
        <v>3</v>
      </c>
      <c r="AH28" s="93">
        <v>3</v>
      </c>
      <c r="AI28" s="93">
        <v>3</v>
      </c>
      <c r="AJ28" s="93">
        <v>3</v>
      </c>
      <c r="AK28" s="93">
        <v>2</v>
      </c>
      <c r="AL28" s="93">
        <v>2</v>
      </c>
      <c r="AM28" s="93">
        <v>0</v>
      </c>
      <c r="AN28" s="93">
        <v>0</v>
      </c>
      <c r="AO28" s="93">
        <v>0</v>
      </c>
      <c r="AP28" s="120">
        <f t="shared" si="6"/>
        <v>52</v>
      </c>
      <c r="AQ28" s="95">
        <f>AP28-R28</f>
        <v>0</v>
      </c>
      <c r="AR28" s="31"/>
    </row>
    <row r="29" spans="1:44" x14ac:dyDescent="0.3">
      <c r="A29" s="118"/>
      <c r="B29" s="96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  <c r="S29" s="119" t="s">
        <v>65</v>
      </c>
      <c r="T29" s="100">
        <v>0</v>
      </c>
      <c r="U29" s="100">
        <v>0</v>
      </c>
      <c r="V29" s="100">
        <v>0</v>
      </c>
      <c r="W29" s="100">
        <v>3</v>
      </c>
      <c r="X29" s="100">
        <v>3</v>
      </c>
      <c r="Y29" s="100">
        <v>4</v>
      </c>
      <c r="Z29" s="100">
        <v>4</v>
      </c>
      <c r="AA29" s="100">
        <v>4</v>
      </c>
      <c r="AB29" s="100">
        <v>4</v>
      </c>
      <c r="AC29" s="100">
        <v>4</v>
      </c>
      <c r="AD29" s="100">
        <v>4</v>
      </c>
      <c r="AE29" s="100">
        <v>3</v>
      </c>
      <c r="AF29" s="100">
        <v>3</v>
      </c>
      <c r="AG29" s="100">
        <v>3</v>
      </c>
      <c r="AH29" s="100">
        <v>3</v>
      </c>
      <c r="AI29" s="100">
        <v>3</v>
      </c>
      <c r="AJ29" s="100">
        <v>3</v>
      </c>
      <c r="AK29" s="100">
        <v>2</v>
      </c>
      <c r="AL29" s="100">
        <v>2</v>
      </c>
      <c r="AM29" s="100">
        <v>0</v>
      </c>
      <c r="AN29" s="100">
        <v>0</v>
      </c>
      <c r="AO29" s="100">
        <v>0</v>
      </c>
      <c r="AP29" s="101">
        <f t="shared" si="6"/>
        <v>52</v>
      </c>
      <c r="AQ29" s="95">
        <f>AP29-R28</f>
        <v>0</v>
      </c>
      <c r="AR29" s="31"/>
    </row>
    <row r="30" spans="1:44" x14ac:dyDescent="0.3">
      <c r="A30" s="118"/>
      <c r="B30" s="89" t="s">
        <v>78</v>
      </c>
      <c r="C30" s="90">
        <v>18</v>
      </c>
      <c r="D30" s="90">
        <v>11</v>
      </c>
      <c r="E30" s="90">
        <v>48</v>
      </c>
      <c r="F30" s="90">
        <v>15</v>
      </c>
      <c r="G30" s="90">
        <v>33</v>
      </c>
      <c r="H30" s="90">
        <v>201</v>
      </c>
      <c r="I30" s="90">
        <v>19</v>
      </c>
      <c r="J30" s="90">
        <v>30</v>
      </c>
      <c r="K30" s="90">
        <v>49</v>
      </c>
      <c r="L30" s="90">
        <v>3</v>
      </c>
      <c r="M30" s="90">
        <v>86</v>
      </c>
      <c r="N30" s="90">
        <v>451</v>
      </c>
      <c r="O30" s="90">
        <v>182</v>
      </c>
      <c r="P30" s="90">
        <v>173</v>
      </c>
      <c r="Q30" s="90">
        <v>320</v>
      </c>
      <c r="R30" s="91">
        <f>SUM(C30:Q30)</f>
        <v>1639</v>
      </c>
      <c r="S30" s="117" t="s">
        <v>64</v>
      </c>
      <c r="T30" s="93">
        <v>0</v>
      </c>
      <c r="U30" s="93">
        <v>0</v>
      </c>
      <c r="V30" s="93">
        <v>10</v>
      </c>
      <c r="W30" s="93">
        <v>30</v>
      </c>
      <c r="X30" s="93">
        <v>80</v>
      </c>
      <c r="Y30" s="93">
        <v>80</v>
      </c>
      <c r="Z30" s="93">
        <v>100</v>
      </c>
      <c r="AA30" s="93">
        <v>120</v>
      </c>
      <c r="AB30" s="93">
        <v>141</v>
      </c>
      <c r="AC30" s="93">
        <v>147</v>
      </c>
      <c r="AD30" s="93">
        <v>110</v>
      </c>
      <c r="AE30" s="93">
        <v>110</v>
      </c>
      <c r="AF30" s="93">
        <v>134</v>
      </c>
      <c r="AG30" s="93">
        <v>110</v>
      </c>
      <c r="AH30" s="93">
        <v>100</v>
      </c>
      <c r="AI30" s="93">
        <v>100</v>
      </c>
      <c r="AJ30" s="93">
        <v>100</v>
      </c>
      <c r="AK30" s="93">
        <v>89</v>
      </c>
      <c r="AL30" s="93">
        <v>30</v>
      </c>
      <c r="AM30" s="93">
        <v>16</v>
      </c>
      <c r="AN30" s="93">
        <v>16</v>
      </c>
      <c r="AO30" s="93">
        <v>16</v>
      </c>
      <c r="AP30" s="94">
        <f t="shared" si="6"/>
        <v>1639</v>
      </c>
      <c r="AQ30" s="95">
        <f>AP30-R30</f>
        <v>0</v>
      </c>
      <c r="AR30" s="31"/>
    </row>
    <row r="31" spans="1:44" x14ac:dyDescent="0.3">
      <c r="A31" s="118"/>
      <c r="B31" s="96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8"/>
      <c r="S31" s="119" t="s">
        <v>65</v>
      </c>
      <c r="T31" s="100">
        <v>0</v>
      </c>
      <c r="U31" s="100">
        <v>0</v>
      </c>
      <c r="V31" s="100">
        <v>0</v>
      </c>
      <c r="W31" s="100">
        <v>25</v>
      </c>
      <c r="X31" s="100">
        <v>50</v>
      </c>
      <c r="Y31" s="100">
        <v>90</v>
      </c>
      <c r="Z31" s="100">
        <v>115</v>
      </c>
      <c r="AA31" s="100">
        <v>110</v>
      </c>
      <c r="AB31" s="100">
        <v>110</v>
      </c>
      <c r="AC31" s="100">
        <v>80</v>
      </c>
      <c r="AD31" s="100">
        <v>129</v>
      </c>
      <c r="AE31" s="100">
        <v>110</v>
      </c>
      <c r="AF31" s="100">
        <v>110</v>
      </c>
      <c r="AG31" s="100">
        <v>80</v>
      </c>
      <c r="AH31" s="100">
        <v>125</v>
      </c>
      <c r="AI31" s="100">
        <v>120</v>
      </c>
      <c r="AJ31" s="100">
        <v>115</v>
      </c>
      <c r="AK31" s="100">
        <v>115</v>
      </c>
      <c r="AL31" s="100">
        <v>50</v>
      </c>
      <c r="AM31" s="100">
        <v>44</v>
      </c>
      <c r="AN31" s="100">
        <v>45</v>
      </c>
      <c r="AO31" s="100">
        <v>16</v>
      </c>
      <c r="AP31" s="101">
        <f t="shared" si="6"/>
        <v>1639</v>
      </c>
      <c r="AQ31" s="95">
        <f>AP31-R30</f>
        <v>0</v>
      </c>
      <c r="AR31" s="121"/>
    </row>
    <row r="32" spans="1:44" x14ac:dyDescent="0.3">
      <c r="A32" s="118"/>
      <c r="B32" s="89" t="s">
        <v>79</v>
      </c>
      <c r="C32" s="90">
        <v>0</v>
      </c>
      <c r="D32" s="90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2</v>
      </c>
      <c r="K32" s="90">
        <v>0</v>
      </c>
      <c r="L32" s="90">
        <v>0</v>
      </c>
      <c r="M32" s="90">
        <v>0</v>
      </c>
      <c r="N32" s="90">
        <v>7</v>
      </c>
      <c r="O32" s="90">
        <v>7</v>
      </c>
      <c r="P32" s="90">
        <v>3</v>
      </c>
      <c r="Q32" s="90">
        <v>2</v>
      </c>
      <c r="R32" s="91">
        <f>SUM(C32:Q32)</f>
        <v>21</v>
      </c>
      <c r="S32" s="117" t="s">
        <v>64</v>
      </c>
      <c r="T32" s="93">
        <v>0</v>
      </c>
      <c r="U32" s="93">
        <v>0</v>
      </c>
      <c r="V32" s="93">
        <v>0</v>
      </c>
      <c r="W32" s="93">
        <v>0</v>
      </c>
      <c r="X32" s="93">
        <v>0</v>
      </c>
      <c r="Y32" s="93">
        <v>1</v>
      </c>
      <c r="Z32" s="93">
        <v>1</v>
      </c>
      <c r="AA32" s="93">
        <v>1</v>
      </c>
      <c r="AB32" s="93">
        <v>2</v>
      </c>
      <c r="AC32" s="93">
        <v>2</v>
      </c>
      <c r="AD32" s="93">
        <v>2</v>
      </c>
      <c r="AE32" s="93">
        <v>2</v>
      </c>
      <c r="AF32" s="93">
        <v>2</v>
      </c>
      <c r="AG32" s="93">
        <v>2</v>
      </c>
      <c r="AH32" s="93">
        <v>1</v>
      </c>
      <c r="AI32" s="93">
        <v>1</v>
      </c>
      <c r="AJ32" s="93">
        <v>1</v>
      </c>
      <c r="AK32" s="93">
        <v>1</v>
      </c>
      <c r="AL32" s="93">
        <v>2</v>
      </c>
      <c r="AM32" s="93">
        <v>0</v>
      </c>
      <c r="AN32" s="93">
        <v>0</v>
      </c>
      <c r="AO32" s="93">
        <v>0</v>
      </c>
      <c r="AP32" s="94">
        <f t="shared" si="6"/>
        <v>21</v>
      </c>
      <c r="AQ32" s="95">
        <f>AP32-R32</f>
        <v>0</v>
      </c>
    </row>
    <row r="33" spans="1:44" x14ac:dyDescent="0.3">
      <c r="A33" s="118"/>
      <c r="B33" s="96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8"/>
      <c r="S33" s="119" t="s">
        <v>65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1</v>
      </c>
      <c r="Z33" s="100">
        <v>1</v>
      </c>
      <c r="AA33" s="100">
        <v>1</v>
      </c>
      <c r="AB33" s="100">
        <v>2</v>
      </c>
      <c r="AC33" s="100">
        <v>2</v>
      </c>
      <c r="AD33" s="100">
        <v>2</v>
      </c>
      <c r="AE33" s="100">
        <v>2</v>
      </c>
      <c r="AF33" s="100">
        <v>2</v>
      </c>
      <c r="AG33" s="100">
        <v>2</v>
      </c>
      <c r="AH33" s="100">
        <v>1</v>
      </c>
      <c r="AI33" s="100">
        <v>1</v>
      </c>
      <c r="AJ33" s="100">
        <v>1</v>
      </c>
      <c r="AK33" s="100">
        <v>1</v>
      </c>
      <c r="AL33" s="100">
        <v>2</v>
      </c>
      <c r="AM33" s="100">
        <v>0</v>
      </c>
      <c r="AN33" s="100">
        <v>0</v>
      </c>
      <c r="AO33" s="100">
        <v>0</v>
      </c>
      <c r="AP33" s="101">
        <f t="shared" si="6"/>
        <v>21</v>
      </c>
      <c r="AQ33" s="95">
        <f>AP33-R32</f>
        <v>0</v>
      </c>
    </row>
    <row r="34" spans="1:44" ht="16.5" customHeight="1" x14ac:dyDescent="0.3">
      <c r="A34" s="118"/>
      <c r="B34" s="122" t="s">
        <v>80</v>
      </c>
      <c r="C34" s="107">
        <f t="shared" ref="C34:R34" si="7">SUM(C24:C33)</f>
        <v>19</v>
      </c>
      <c r="D34" s="107">
        <f t="shared" si="7"/>
        <v>11</v>
      </c>
      <c r="E34" s="107">
        <f t="shared" si="7"/>
        <v>49</v>
      </c>
      <c r="F34" s="107">
        <f t="shared" si="7"/>
        <v>16</v>
      </c>
      <c r="G34" s="107">
        <f t="shared" si="7"/>
        <v>33</v>
      </c>
      <c r="H34" s="107">
        <f t="shared" si="7"/>
        <v>221</v>
      </c>
      <c r="I34" s="107">
        <f t="shared" si="7"/>
        <v>21</v>
      </c>
      <c r="J34" s="107">
        <f t="shared" si="7"/>
        <v>33</v>
      </c>
      <c r="K34" s="107">
        <f t="shared" si="7"/>
        <v>51</v>
      </c>
      <c r="L34" s="107">
        <f t="shared" si="7"/>
        <v>3</v>
      </c>
      <c r="M34" s="107">
        <f t="shared" si="7"/>
        <v>92</v>
      </c>
      <c r="N34" s="107">
        <f t="shared" si="7"/>
        <v>493</v>
      </c>
      <c r="O34" s="107">
        <f t="shared" si="7"/>
        <v>201</v>
      </c>
      <c r="P34" s="107">
        <f t="shared" si="7"/>
        <v>183</v>
      </c>
      <c r="Q34" s="107">
        <f t="shared" si="7"/>
        <v>328</v>
      </c>
      <c r="R34" s="108">
        <f t="shared" si="7"/>
        <v>1754</v>
      </c>
      <c r="S34" s="123" t="s">
        <v>64</v>
      </c>
      <c r="T34" s="110">
        <f t="shared" ref="T34:AO34" si="8">SUM(T24+T26+T28+T30+T32)</f>
        <v>0</v>
      </c>
      <c r="U34" s="110">
        <f t="shared" si="8"/>
        <v>0</v>
      </c>
      <c r="V34" s="110">
        <f t="shared" si="8"/>
        <v>10</v>
      </c>
      <c r="W34" s="110">
        <f t="shared" si="8"/>
        <v>35</v>
      </c>
      <c r="X34" s="110">
        <f t="shared" si="8"/>
        <v>87</v>
      </c>
      <c r="Y34" s="110">
        <f t="shared" si="8"/>
        <v>89</v>
      </c>
      <c r="Z34" s="110">
        <f t="shared" si="8"/>
        <v>109</v>
      </c>
      <c r="AA34" s="110">
        <f t="shared" si="8"/>
        <v>129</v>
      </c>
      <c r="AB34" s="110">
        <f t="shared" si="8"/>
        <v>151</v>
      </c>
      <c r="AC34" s="110">
        <f t="shared" si="8"/>
        <v>157</v>
      </c>
      <c r="AD34" s="110">
        <f t="shared" si="8"/>
        <v>120</v>
      </c>
      <c r="AE34" s="110">
        <f t="shared" si="8"/>
        <v>119</v>
      </c>
      <c r="AF34" s="110">
        <f t="shared" si="8"/>
        <v>143</v>
      </c>
      <c r="AG34" s="110">
        <f t="shared" si="8"/>
        <v>118</v>
      </c>
      <c r="AH34" s="110">
        <f t="shared" si="8"/>
        <v>105</v>
      </c>
      <c r="AI34" s="110">
        <f t="shared" si="8"/>
        <v>104</v>
      </c>
      <c r="AJ34" s="110">
        <f t="shared" si="8"/>
        <v>104</v>
      </c>
      <c r="AK34" s="110">
        <f t="shared" si="8"/>
        <v>92</v>
      </c>
      <c r="AL34" s="110">
        <f t="shared" si="8"/>
        <v>34</v>
      </c>
      <c r="AM34" s="110">
        <f t="shared" si="8"/>
        <v>16</v>
      </c>
      <c r="AN34" s="110">
        <f t="shared" si="8"/>
        <v>16</v>
      </c>
      <c r="AO34" s="110">
        <f t="shared" si="8"/>
        <v>16</v>
      </c>
      <c r="AP34" s="110">
        <f t="shared" si="6"/>
        <v>1754</v>
      </c>
      <c r="AQ34" s="110">
        <f>AP34-R34</f>
        <v>0</v>
      </c>
    </row>
    <row r="35" spans="1:44" ht="25.5" customHeight="1" thickBot="1" x14ac:dyDescent="0.35">
      <c r="A35" s="118"/>
      <c r="B35" s="124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3"/>
      <c r="S35" s="125" t="s">
        <v>65</v>
      </c>
      <c r="T35" s="115">
        <f t="shared" ref="T35:AQ35" si="9">SUM(T25,T27,T29,T31,T33)</f>
        <v>0</v>
      </c>
      <c r="U35" s="115">
        <f t="shared" si="9"/>
        <v>0</v>
      </c>
      <c r="V35" s="115">
        <f t="shared" si="9"/>
        <v>0</v>
      </c>
      <c r="W35" s="115">
        <f t="shared" si="9"/>
        <v>30</v>
      </c>
      <c r="X35" s="115">
        <f t="shared" si="9"/>
        <v>57</v>
      </c>
      <c r="Y35" s="115">
        <f t="shared" si="9"/>
        <v>99</v>
      </c>
      <c r="Z35" s="115">
        <f t="shared" si="9"/>
        <v>124</v>
      </c>
      <c r="AA35" s="115">
        <f t="shared" si="9"/>
        <v>119</v>
      </c>
      <c r="AB35" s="115">
        <f t="shared" si="9"/>
        <v>120</v>
      </c>
      <c r="AC35" s="115">
        <f t="shared" si="9"/>
        <v>90</v>
      </c>
      <c r="AD35" s="115">
        <f t="shared" si="9"/>
        <v>139</v>
      </c>
      <c r="AE35" s="115">
        <f t="shared" si="9"/>
        <v>119</v>
      </c>
      <c r="AF35" s="115">
        <f t="shared" si="9"/>
        <v>119</v>
      </c>
      <c r="AG35" s="115">
        <f t="shared" si="9"/>
        <v>88</v>
      </c>
      <c r="AH35" s="115">
        <f t="shared" si="9"/>
        <v>130</v>
      </c>
      <c r="AI35" s="115">
        <f t="shared" si="9"/>
        <v>124</v>
      </c>
      <c r="AJ35" s="115">
        <f t="shared" si="9"/>
        <v>119</v>
      </c>
      <c r="AK35" s="115">
        <f t="shared" si="9"/>
        <v>118</v>
      </c>
      <c r="AL35" s="115">
        <f t="shared" si="9"/>
        <v>54</v>
      </c>
      <c r="AM35" s="115">
        <f t="shared" si="9"/>
        <v>44</v>
      </c>
      <c r="AN35" s="115">
        <f t="shared" si="9"/>
        <v>45</v>
      </c>
      <c r="AO35" s="115">
        <f t="shared" si="9"/>
        <v>16</v>
      </c>
      <c r="AP35" s="115">
        <f t="shared" si="9"/>
        <v>1754</v>
      </c>
      <c r="AQ35" s="115">
        <f t="shared" si="9"/>
        <v>0</v>
      </c>
    </row>
    <row r="36" spans="1:44" x14ac:dyDescent="0.3">
      <c r="A36" s="126" t="s">
        <v>81</v>
      </c>
      <c r="B36" s="89" t="s">
        <v>82</v>
      </c>
      <c r="C36" s="127">
        <v>14</v>
      </c>
      <c r="D36" s="127">
        <v>4</v>
      </c>
      <c r="E36" s="127">
        <v>11</v>
      </c>
      <c r="F36" s="127">
        <v>4</v>
      </c>
      <c r="G36" s="127">
        <v>2</v>
      </c>
      <c r="H36" s="127">
        <v>46</v>
      </c>
      <c r="I36" s="127">
        <v>3</v>
      </c>
      <c r="J36" s="127">
        <v>6</v>
      </c>
      <c r="K36" s="127">
        <v>5</v>
      </c>
      <c r="L36" s="127">
        <v>2</v>
      </c>
      <c r="M36" s="127">
        <v>26</v>
      </c>
      <c r="N36" s="127">
        <v>94</v>
      </c>
      <c r="O36" s="127">
        <v>17</v>
      </c>
      <c r="P36" s="127">
        <v>6</v>
      </c>
      <c r="Q36" s="127">
        <v>17</v>
      </c>
      <c r="R36" s="91">
        <f>SUM(C36:Q36)</f>
        <v>257</v>
      </c>
      <c r="S36" s="92" t="s">
        <v>64</v>
      </c>
      <c r="T36" s="93">
        <f>+[1]CAMPO!K13</f>
        <v>0</v>
      </c>
      <c r="U36" s="93">
        <f>+[1]CAMPO!K21</f>
        <v>0</v>
      </c>
      <c r="V36" s="93">
        <f>+[1]CAMPO!K29</f>
        <v>3</v>
      </c>
      <c r="W36" s="93">
        <f>+[1]CAMPO!K37</f>
        <v>4</v>
      </c>
      <c r="X36" s="93">
        <f>+[1]CAMPO!K45</f>
        <v>7</v>
      </c>
      <c r="Y36" s="93">
        <f>+[1]CAMPO!K53</f>
        <v>12</v>
      </c>
      <c r="Z36" s="93">
        <f>+[1]CAMPO!K61</f>
        <v>7</v>
      </c>
      <c r="AA36" s="93">
        <f>+[1]CAMPO!K69</f>
        <v>14</v>
      </c>
      <c r="AB36" s="93">
        <v>16</v>
      </c>
      <c r="AC36" s="93">
        <v>10</v>
      </c>
      <c r="AD36" s="93">
        <v>22</v>
      </c>
      <c r="AE36" s="93">
        <v>19</v>
      </c>
      <c r="AF36" s="93">
        <v>19</v>
      </c>
      <c r="AG36" s="93">
        <v>27</v>
      </c>
      <c r="AH36" s="93">
        <v>19</v>
      </c>
      <c r="AI36" s="93">
        <f>+[1]CAMPO!K133</f>
        <v>12</v>
      </c>
      <c r="AJ36" s="93">
        <f>+[1]CAMPO!K141</f>
        <v>14</v>
      </c>
      <c r="AK36" s="93">
        <f>+[1]CAMPO!K149</f>
        <v>17</v>
      </c>
      <c r="AL36" s="93">
        <f>+[1]CAMPO!K157</f>
        <v>4</v>
      </c>
      <c r="AM36" s="93">
        <f>+[1]CAMPO!K165</f>
        <v>16</v>
      </c>
      <c r="AN36" s="93">
        <f>+[1]CAMPO!K173</f>
        <v>8</v>
      </c>
      <c r="AO36" s="93">
        <f>+[1]CAMPO!K181</f>
        <v>7</v>
      </c>
      <c r="AP36" s="95">
        <f>SUM(T36:AO36)</f>
        <v>257</v>
      </c>
      <c r="AQ36" s="95">
        <f>AP36-R36</f>
        <v>0</v>
      </c>
      <c r="AR36" s="21"/>
    </row>
    <row r="37" spans="1:44" x14ac:dyDescent="0.3">
      <c r="A37" s="128"/>
      <c r="B37" s="96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98"/>
      <c r="S37" s="99" t="s">
        <v>65</v>
      </c>
      <c r="T37" s="100">
        <f>+[1]CRITICA!K13</f>
        <v>0</v>
      </c>
      <c r="U37" s="100">
        <f>+[1]CRITICA!K21</f>
        <v>0</v>
      </c>
      <c r="V37" s="100">
        <v>0</v>
      </c>
      <c r="W37" s="100">
        <v>0</v>
      </c>
      <c r="X37" s="100">
        <v>0</v>
      </c>
      <c r="Y37" s="100">
        <v>20</v>
      </c>
      <c r="Z37" s="100">
        <v>7</v>
      </c>
      <c r="AA37" s="100">
        <v>14</v>
      </c>
      <c r="AB37" s="100">
        <v>16</v>
      </c>
      <c r="AC37" s="100">
        <v>10</v>
      </c>
      <c r="AD37" s="100">
        <v>22</v>
      </c>
      <c r="AE37" s="100">
        <v>19</v>
      </c>
      <c r="AF37" s="100">
        <v>19</v>
      </c>
      <c r="AG37" s="100">
        <v>27</v>
      </c>
      <c r="AH37" s="100">
        <v>19</v>
      </c>
      <c r="AI37" s="100">
        <v>12</v>
      </c>
      <c r="AJ37" s="100">
        <v>14</v>
      </c>
      <c r="AK37" s="100">
        <v>17</v>
      </c>
      <c r="AL37" s="100">
        <v>4</v>
      </c>
      <c r="AM37" s="100">
        <v>16</v>
      </c>
      <c r="AN37" s="100">
        <v>10</v>
      </c>
      <c r="AO37" s="100">
        <v>11</v>
      </c>
      <c r="AP37" s="101">
        <f t="shared" si="6"/>
        <v>257</v>
      </c>
      <c r="AQ37" s="95">
        <f>AP37-R36</f>
        <v>0</v>
      </c>
      <c r="AR37" s="21"/>
    </row>
    <row r="38" spans="1:44" x14ac:dyDescent="0.3">
      <c r="A38" s="128"/>
      <c r="B38" s="89" t="s">
        <v>83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2</v>
      </c>
      <c r="I38" s="127">
        <v>0</v>
      </c>
      <c r="J38" s="127">
        <v>0</v>
      </c>
      <c r="K38" s="127">
        <v>0</v>
      </c>
      <c r="L38" s="127">
        <v>0</v>
      </c>
      <c r="M38" s="127">
        <v>4</v>
      </c>
      <c r="N38" s="127">
        <v>5</v>
      </c>
      <c r="O38" s="127">
        <v>2</v>
      </c>
      <c r="P38" s="127">
        <v>1</v>
      </c>
      <c r="Q38" s="127">
        <v>2</v>
      </c>
      <c r="R38" s="91">
        <f>SUM(C38:Q38)</f>
        <v>16</v>
      </c>
      <c r="S38" s="92" t="s">
        <v>64</v>
      </c>
      <c r="T38" s="93">
        <f>+[1]CAMPO!P13</f>
        <v>0</v>
      </c>
      <c r="U38" s="93">
        <f>+[1]CAMPO!P21</f>
        <v>0</v>
      </c>
      <c r="V38" s="93">
        <f>+[1]CAMPO!P29</f>
        <v>0</v>
      </c>
      <c r="W38" s="93">
        <f>+[1]CAMPO!P37</f>
        <v>0</v>
      </c>
      <c r="X38" s="93">
        <f>+[1]CAMPO!P45</f>
        <v>0</v>
      </c>
      <c r="Y38" s="93">
        <f>+[1]CAMPO!P53</f>
        <v>0</v>
      </c>
      <c r="Z38" s="93">
        <f>+[1]CAMPO!P61</f>
        <v>0</v>
      </c>
      <c r="AA38" s="93">
        <f>+[1]CAMPO!P69</f>
        <v>0</v>
      </c>
      <c r="AB38" s="93">
        <f>+[1]CAMPO!P77</f>
        <v>0</v>
      </c>
      <c r="AC38" s="93">
        <f>+[1]CAMPO!P85</f>
        <v>0</v>
      </c>
      <c r="AD38" s="93">
        <f>+[1]CAMPO!P93</f>
        <v>0</v>
      </c>
      <c r="AE38" s="93">
        <f>+[1]CAMPO!P101</f>
        <v>6</v>
      </c>
      <c r="AF38" s="93">
        <f>+[1]CAMPO!P109</f>
        <v>3</v>
      </c>
      <c r="AG38" s="93">
        <f>+[1]CAMPO!P117</f>
        <v>0</v>
      </c>
      <c r="AH38" s="93">
        <f>+[1]CAMPO!P125</f>
        <v>0</v>
      </c>
      <c r="AI38" s="93">
        <f>+[1]CAMPO!P133</f>
        <v>0</v>
      </c>
      <c r="AJ38" s="93">
        <f>+[1]CAMPO!P141</f>
        <v>7</v>
      </c>
      <c r="AK38" s="93">
        <f>+[1]CAMPO!P149</f>
        <v>0</v>
      </c>
      <c r="AL38" s="93">
        <f>+[1]CAMPO!P157</f>
        <v>0</v>
      </c>
      <c r="AM38" s="93">
        <f>+[1]CAMPO!P165</f>
        <v>0</v>
      </c>
      <c r="AN38" s="93">
        <f>+[1]CAMPO!P173</f>
        <v>0</v>
      </c>
      <c r="AO38" s="93">
        <f>+[1]CAMPO!P181</f>
        <v>0</v>
      </c>
      <c r="AP38" s="94">
        <f t="shared" si="6"/>
        <v>16</v>
      </c>
      <c r="AQ38" s="95">
        <f>AP38-R38</f>
        <v>0</v>
      </c>
      <c r="AR38" s="21"/>
    </row>
    <row r="39" spans="1:44" x14ac:dyDescent="0.3">
      <c r="A39" s="128"/>
      <c r="B39" s="96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98"/>
      <c r="S39" s="99" t="s">
        <v>65</v>
      </c>
      <c r="T39" s="100">
        <f>+[1]CRITICA!P13</f>
        <v>0</v>
      </c>
      <c r="U39" s="100">
        <f>+[1]CRITICA!P21</f>
        <v>0</v>
      </c>
      <c r="V39" s="100">
        <f>+[1]CRITICA!P29</f>
        <v>0</v>
      </c>
      <c r="W39" s="100">
        <f>+[1]CRITICA!P37</f>
        <v>0</v>
      </c>
      <c r="X39" s="100">
        <f>+[1]CRITICA!P45</f>
        <v>0</v>
      </c>
      <c r="Y39" s="100">
        <f>+[1]CRITICA!P53</f>
        <v>0</v>
      </c>
      <c r="Z39" s="100">
        <f>+[1]CRITICA!P61</f>
        <v>0</v>
      </c>
      <c r="AA39" s="100">
        <f>+[1]CRITICA!P69</f>
        <v>0</v>
      </c>
      <c r="AB39" s="100">
        <f>+[1]CRITICA!P77</f>
        <v>0</v>
      </c>
      <c r="AC39" s="100">
        <f>+[1]CRITICA!P85</f>
        <v>0</v>
      </c>
      <c r="AD39" s="100">
        <f>+[1]CRITICA!P93</f>
        <v>0</v>
      </c>
      <c r="AE39" s="100">
        <v>6</v>
      </c>
      <c r="AF39" s="100">
        <v>3</v>
      </c>
      <c r="AG39" s="100">
        <f>+[1]CRITICA!P117</f>
        <v>0</v>
      </c>
      <c r="AH39" s="100">
        <f>+[1]CRITICA!P125</f>
        <v>0</v>
      </c>
      <c r="AI39" s="100">
        <f>+[1]CRITICA!P133</f>
        <v>0</v>
      </c>
      <c r="AJ39" s="100">
        <v>7</v>
      </c>
      <c r="AK39" s="100">
        <f>+[1]CRITICA!P149</f>
        <v>0</v>
      </c>
      <c r="AL39" s="100">
        <f>+[1]CRITICA!P157</f>
        <v>0</v>
      </c>
      <c r="AM39" s="100">
        <f>+[1]CRITICA!P165</f>
        <v>0</v>
      </c>
      <c r="AN39" s="100">
        <f>+[1]CRITICA!P173</f>
        <v>0</v>
      </c>
      <c r="AO39" s="100">
        <f>+[1]CRITICA!P181</f>
        <v>0</v>
      </c>
      <c r="AP39" s="101">
        <f t="shared" si="6"/>
        <v>16</v>
      </c>
      <c r="AQ39" s="95">
        <f>AP39-R38</f>
        <v>0</v>
      </c>
      <c r="AR39" s="21"/>
    </row>
    <row r="40" spans="1:44" x14ac:dyDescent="0.3">
      <c r="A40" s="128"/>
      <c r="B40" s="89" t="s">
        <v>84</v>
      </c>
      <c r="C40" s="127">
        <v>11</v>
      </c>
      <c r="D40" s="127">
        <v>6</v>
      </c>
      <c r="E40" s="127">
        <v>6</v>
      </c>
      <c r="F40" s="127">
        <v>0</v>
      </c>
      <c r="G40" s="127">
        <v>2</v>
      </c>
      <c r="H40" s="127">
        <v>13</v>
      </c>
      <c r="I40" s="127">
        <v>2</v>
      </c>
      <c r="J40" s="127">
        <v>1</v>
      </c>
      <c r="K40" s="127">
        <v>2</v>
      </c>
      <c r="L40" s="127">
        <v>2</v>
      </c>
      <c r="M40" s="127">
        <v>8</v>
      </c>
      <c r="N40" s="127">
        <v>77</v>
      </c>
      <c r="O40" s="127">
        <v>18</v>
      </c>
      <c r="P40" s="127">
        <v>11</v>
      </c>
      <c r="Q40" s="127">
        <v>9</v>
      </c>
      <c r="R40" s="91">
        <f>SUM(C40:Q40)</f>
        <v>168</v>
      </c>
      <c r="S40" s="92" t="s">
        <v>64</v>
      </c>
      <c r="T40" s="93">
        <f>+[1]CAMPO!AA13</f>
        <v>0</v>
      </c>
      <c r="U40" s="93">
        <f>+[1]CAMPO!AA21</f>
        <v>0</v>
      </c>
      <c r="V40" s="93">
        <f>+[1]CAMPO!AA29</f>
        <v>0</v>
      </c>
      <c r="W40" s="93">
        <f>+[1]CAMPO!AA37</f>
        <v>1</v>
      </c>
      <c r="X40" s="93">
        <f>+[1]CAMPO!AA45</f>
        <v>3</v>
      </c>
      <c r="Y40" s="93">
        <f>+[1]CAMPO!AA53</f>
        <v>5</v>
      </c>
      <c r="Z40" s="93">
        <f>+[1]CAMPO!AA61</f>
        <v>9</v>
      </c>
      <c r="AA40" s="93">
        <f>+[1]CAMPO!AA69</f>
        <v>10</v>
      </c>
      <c r="AB40" s="93">
        <f>+[1]CAMPO!AA77</f>
        <v>9</v>
      </c>
      <c r="AC40" s="93">
        <f>+[1]CAMPO!AA85</f>
        <v>13</v>
      </c>
      <c r="AD40" s="93">
        <f>+[1]CAMPO!AA93</f>
        <v>10</v>
      </c>
      <c r="AE40" s="93">
        <f>+[1]CAMPO!AA101</f>
        <v>15</v>
      </c>
      <c r="AF40" s="93">
        <f>+[1]CAMPO!AA109</f>
        <v>14</v>
      </c>
      <c r="AG40" s="93">
        <f>+[1]CAMPO!AA117</f>
        <v>12</v>
      </c>
      <c r="AH40" s="93">
        <f>+[1]CAMPO!AA125</f>
        <v>12</v>
      </c>
      <c r="AI40" s="93">
        <f>+[1]CAMPO!AA133</f>
        <v>16</v>
      </c>
      <c r="AJ40" s="93">
        <f>+[1]CAMPO!AA141</f>
        <v>7</v>
      </c>
      <c r="AK40" s="93">
        <f>+[1]CAMPO!AA149</f>
        <v>8</v>
      </c>
      <c r="AL40" s="93">
        <f>+[1]CAMPO!AA157</f>
        <v>15</v>
      </c>
      <c r="AM40" s="93">
        <f>+[1]CAMPO!AA165</f>
        <v>4</v>
      </c>
      <c r="AN40" s="93">
        <f>+[1]CAMPO!AA173</f>
        <v>3</v>
      </c>
      <c r="AO40" s="93">
        <f>+[1]CAMPO!AA181</f>
        <v>2</v>
      </c>
      <c r="AP40" s="94">
        <f t="shared" si="6"/>
        <v>168</v>
      </c>
      <c r="AQ40" s="95">
        <f>AP40-R40</f>
        <v>0</v>
      </c>
      <c r="AR40" s="21"/>
    </row>
    <row r="41" spans="1:44" x14ac:dyDescent="0.3">
      <c r="A41" s="128"/>
      <c r="B41" s="96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98"/>
      <c r="S41" s="99" t="s">
        <v>65</v>
      </c>
      <c r="T41" s="100">
        <f>+[1]CRITICA!Q13</f>
        <v>0</v>
      </c>
      <c r="U41" s="100">
        <f>+[1]CRITICA!Q21</f>
        <v>0</v>
      </c>
      <c r="V41" s="100">
        <f>+[1]CRITICA!Q29</f>
        <v>0</v>
      </c>
      <c r="W41" s="100">
        <v>0</v>
      </c>
      <c r="X41" s="100">
        <v>0</v>
      </c>
      <c r="Y41" s="100">
        <v>8</v>
      </c>
      <c r="Z41" s="100">
        <v>9</v>
      </c>
      <c r="AA41" s="100">
        <v>10</v>
      </c>
      <c r="AB41" s="100">
        <v>9</v>
      </c>
      <c r="AC41" s="100">
        <v>13</v>
      </c>
      <c r="AD41" s="100">
        <v>10</v>
      </c>
      <c r="AE41" s="100">
        <v>15</v>
      </c>
      <c r="AF41" s="100">
        <v>14</v>
      </c>
      <c r="AG41" s="100">
        <v>12</v>
      </c>
      <c r="AH41" s="100">
        <v>12</v>
      </c>
      <c r="AI41" s="100">
        <v>16</v>
      </c>
      <c r="AJ41" s="100">
        <v>7</v>
      </c>
      <c r="AK41" s="100">
        <v>8</v>
      </c>
      <c r="AL41" s="100">
        <v>15</v>
      </c>
      <c r="AM41" s="100">
        <v>4</v>
      </c>
      <c r="AN41" s="100">
        <v>3</v>
      </c>
      <c r="AO41" s="100">
        <v>3</v>
      </c>
      <c r="AP41" s="101">
        <f t="shared" si="6"/>
        <v>168</v>
      </c>
      <c r="AQ41" s="95">
        <f>AP41-R40</f>
        <v>0</v>
      </c>
      <c r="AR41" s="21"/>
    </row>
    <row r="42" spans="1:44" x14ac:dyDescent="0.3">
      <c r="A42" s="128"/>
      <c r="B42" s="89" t="s">
        <v>85</v>
      </c>
      <c r="C42" s="127">
        <v>0</v>
      </c>
      <c r="D42" s="127">
        <v>0</v>
      </c>
      <c r="E42" s="127">
        <v>0</v>
      </c>
      <c r="F42" s="127">
        <v>0</v>
      </c>
      <c r="G42" s="127">
        <v>1</v>
      </c>
      <c r="H42" s="127">
        <v>2</v>
      </c>
      <c r="I42" s="127">
        <v>2</v>
      </c>
      <c r="J42" s="127">
        <v>0</v>
      </c>
      <c r="K42" s="127">
        <v>0</v>
      </c>
      <c r="L42" s="127">
        <v>1</v>
      </c>
      <c r="M42" s="127">
        <v>4</v>
      </c>
      <c r="N42" s="127">
        <v>17</v>
      </c>
      <c r="O42" s="127">
        <v>12</v>
      </c>
      <c r="P42" s="127">
        <v>3</v>
      </c>
      <c r="Q42" s="127">
        <v>6</v>
      </c>
      <c r="R42" s="91">
        <f>SUM(C42:Q42)</f>
        <v>48</v>
      </c>
      <c r="S42" s="92" t="s">
        <v>64</v>
      </c>
      <c r="T42" s="93">
        <f>+[1]CAMPO!AH13</f>
        <v>0</v>
      </c>
      <c r="U42" s="93">
        <f>+[1]CAMPO!AH21</f>
        <v>0</v>
      </c>
      <c r="V42" s="93">
        <f>+[1]CAMPO!AH29</f>
        <v>0</v>
      </c>
      <c r="W42" s="93">
        <f>+[1]CAMPO!AH37</f>
        <v>0</v>
      </c>
      <c r="X42" s="93">
        <f>+[1]CAMPO!AH45</f>
        <v>0</v>
      </c>
      <c r="Y42" s="93">
        <f>+[1]CAMPO!AH53</f>
        <v>0</v>
      </c>
      <c r="Z42" s="93">
        <f>+[1]CAMPO!AH61</f>
        <v>1</v>
      </c>
      <c r="AA42" s="93">
        <f>+[1]CAMPO!AH69</f>
        <v>4</v>
      </c>
      <c r="AB42" s="93">
        <f>+[1]CAMPO!AH77</f>
        <v>9</v>
      </c>
      <c r="AC42" s="93">
        <f>+[1]CAMPO!AH85</f>
        <v>9</v>
      </c>
      <c r="AD42" s="93">
        <f>+[1]CAMPO!AH93</f>
        <v>6</v>
      </c>
      <c r="AE42" s="93">
        <f>+[1]CAMPO!AH101</f>
        <v>0</v>
      </c>
      <c r="AF42" s="93">
        <f>+[1]CAMPO!AH109</f>
        <v>0</v>
      </c>
      <c r="AG42" s="93">
        <f>+[1]CAMPO!AH117</f>
        <v>0</v>
      </c>
      <c r="AH42" s="93">
        <f>+[1]CAMPO!AH125</f>
        <v>6</v>
      </c>
      <c r="AI42" s="93">
        <f>+[1]CAMPO!AH133</f>
        <v>7</v>
      </c>
      <c r="AJ42" s="93">
        <f>+[1]CAMPO!AH141</f>
        <v>0</v>
      </c>
      <c r="AK42" s="93">
        <f>+[1]CAMPO!AH149</f>
        <v>0</v>
      </c>
      <c r="AL42" s="93">
        <f>+[1]CAMPO!AH157</f>
        <v>4</v>
      </c>
      <c r="AM42" s="93">
        <f>+[1]CAMPO!AH165</f>
        <v>0</v>
      </c>
      <c r="AN42" s="93">
        <f>+[1]CAMPO!AH173</f>
        <v>1</v>
      </c>
      <c r="AO42" s="93">
        <f>+[1]CAMPO!AH181</f>
        <v>1</v>
      </c>
      <c r="AP42" s="94">
        <f t="shared" si="6"/>
        <v>48</v>
      </c>
      <c r="AQ42" s="95">
        <f>AP42-R42</f>
        <v>0</v>
      </c>
      <c r="AR42" s="21"/>
    </row>
    <row r="43" spans="1:44" x14ac:dyDescent="0.3">
      <c r="A43" s="128"/>
      <c r="B43" s="96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98"/>
      <c r="S43" s="99" t="s">
        <v>65</v>
      </c>
      <c r="T43" s="100">
        <f>+[1]CRITICA!AH13</f>
        <v>0</v>
      </c>
      <c r="U43" s="100">
        <f>+[1]CRITICA!AH21</f>
        <v>0</v>
      </c>
      <c r="V43" s="100">
        <f>+[1]CRITICA!AH29</f>
        <v>0</v>
      </c>
      <c r="W43" s="100">
        <f>+[1]CRITICA!AH37</f>
        <v>0</v>
      </c>
      <c r="X43" s="100">
        <f>+[1]CRITICA!AH45</f>
        <v>0</v>
      </c>
      <c r="Y43" s="100">
        <f>+[1]CRITICA!AH53</f>
        <v>0</v>
      </c>
      <c r="Z43" s="100">
        <v>1</v>
      </c>
      <c r="AA43" s="100">
        <v>4</v>
      </c>
      <c r="AB43" s="100">
        <v>9</v>
      </c>
      <c r="AC43" s="100">
        <v>9</v>
      </c>
      <c r="AD43" s="100">
        <v>6</v>
      </c>
      <c r="AE43" s="100">
        <v>0</v>
      </c>
      <c r="AF43" s="100">
        <v>0</v>
      </c>
      <c r="AG43" s="100">
        <v>0</v>
      </c>
      <c r="AH43" s="100">
        <v>6</v>
      </c>
      <c r="AI43" s="100">
        <v>7</v>
      </c>
      <c r="AJ43" s="100">
        <f>+[1]CRITICA!AH141</f>
        <v>0</v>
      </c>
      <c r="AK43" s="100">
        <v>0</v>
      </c>
      <c r="AL43" s="100">
        <v>4</v>
      </c>
      <c r="AM43" s="100">
        <v>0</v>
      </c>
      <c r="AN43" s="100">
        <v>1</v>
      </c>
      <c r="AO43" s="100">
        <v>1</v>
      </c>
      <c r="AP43" s="101">
        <f t="shared" si="6"/>
        <v>48</v>
      </c>
      <c r="AQ43" s="95">
        <f>AP43-R42</f>
        <v>0</v>
      </c>
      <c r="AR43" s="21"/>
    </row>
    <row r="44" spans="1:44" x14ac:dyDescent="0.3">
      <c r="A44" s="128"/>
      <c r="B44" s="89" t="s">
        <v>86</v>
      </c>
      <c r="C44" s="127">
        <v>1</v>
      </c>
      <c r="D44" s="127">
        <v>0</v>
      </c>
      <c r="E44" s="127">
        <v>1</v>
      </c>
      <c r="F44" s="127">
        <v>0</v>
      </c>
      <c r="G44" s="127">
        <v>0</v>
      </c>
      <c r="H44" s="127">
        <v>0</v>
      </c>
      <c r="I44" s="127">
        <v>1</v>
      </c>
      <c r="J44" s="127">
        <v>1</v>
      </c>
      <c r="K44" s="127">
        <v>0</v>
      </c>
      <c r="L44" s="127">
        <v>0</v>
      </c>
      <c r="M44" s="127">
        <v>0</v>
      </c>
      <c r="N44" s="127">
        <v>2</v>
      </c>
      <c r="O44" s="127">
        <v>4</v>
      </c>
      <c r="P44" s="127">
        <v>0</v>
      </c>
      <c r="Q44" s="127">
        <v>0</v>
      </c>
      <c r="R44" s="91">
        <f>SUM(C44:Q44)</f>
        <v>10</v>
      </c>
      <c r="S44" s="92" t="s">
        <v>64</v>
      </c>
      <c r="T44" s="93">
        <f>+[1]CAMPO!AM13</f>
        <v>0</v>
      </c>
      <c r="U44" s="93">
        <f>+[1]CAMPO!AM21</f>
        <v>0</v>
      </c>
      <c r="V44" s="93">
        <f>+[1]CAMPO!AM29</f>
        <v>0</v>
      </c>
      <c r="W44" s="93">
        <f>+[1]CAMPO!AM37</f>
        <v>0</v>
      </c>
      <c r="X44" s="93">
        <f>+[1]CAMPO!AM45</f>
        <v>0</v>
      </c>
      <c r="Y44" s="93">
        <f>+[1]CAMPO!AM45</f>
        <v>0</v>
      </c>
      <c r="Z44" s="93">
        <f>+[1]CAMPO!AM61</f>
        <v>0</v>
      </c>
      <c r="AA44" s="93">
        <f>+[1]CAMPO!AM69</f>
        <v>0</v>
      </c>
      <c r="AB44" s="93">
        <f>+[1]CAMPO!AM77</f>
        <v>0</v>
      </c>
      <c r="AC44" s="93">
        <f>+[1]CAMPO!AM85</f>
        <v>0</v>
      </c>
      <c r="AD44" s="93">
        <f>+[1]CAMPO!AM93</f>
        <v>1</v>
      </c>
      <c r="AE44" s="93">
        <f>+[1]CAMPO!AM101</f>
        <v>0</v>
      </c>
      <c r="AF44" s="93">
        <f>+[1]CAMPO!AM109</f>
        <v>4</v>
      </c>
      <c r="AG44" s="93">
        <f>+[1]CAMPO!AM117</f>
        <v>0</v>
      </c>
      <c r="AH44" s="93">
        <f>+[1]CAMPO!AM125</f>
        <v>0</v>
      </c>
      <c r="AI44" s="93">
        <f>+[1]CAMPO!AM133</f>
        <v>0</v>
      </c>
      <c r="AJ44" s="93">
        <f>+[1]CAMPO!AM141</f>
        <v>3</v>
      </c>
      <c r="AK44" s="93">
        <f>+[1]CAMPO!AM149</f>
        <v>2</v>
      </c>
      <c r="AL44" s="93">
        <f>+[1]CAMPO!AM157</f>
        <v>0</v>
      </c>
      <c r="AM44" s="93">
        <f>+[1]CAMPO!AM165</f>
        <v>0</v>
      </c>
      <c r="AN44" s="93">
        <f>+[1]CAMPO!AM173</f>
        <v>0</v>
      </c>
      <c r="AO44" s="93">
        <f>+[1]CAMPO!AM181</f>
        <v>0</v>
      </c>
      <c r="AP44" s="94">
        <f t="shared" si="6"/>
        <v>10</v>
      </c>
      <c r="AQ44" s="95">
        <f>AP44-R44</f>
        <v>0</v>
      </c>
      <c r="AR44" s="21"/>
    </row>
    <row r="45" spans="1:44" x14ac:dyDescent="0.3">
      <c r="A45" s="128"/>
      <c r="B45" s="96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98"/>
      <c r="S45" s="99" t="s">
        <v>65</v>
      </c>
      <c r="T45" s="100">
        <f>+[1]CRITICA!AM13</f>
        <v>0</v>
      </c>
      <c r="U45" s="100">
        <f>+[1]CRITICA!AM21</f>
        <v>0</v>
      </c>
      <c r="V45" s="100">
        <f>+[1]CRITICA!AM29</f>
        <v>0</v>
      </c>
      <c r="W45" s="100">
        <f>+[1]CRITICA!AM37</f>
        <v>0</v>
      </c>
      <c r="X45" s="100">
        <f>+[1]CRITICA!AM45</f>
        <v>0</v>
      </c>
      <c r="Y45" s="100">
        <f>+[1]CRITICA!AM53</f>
        <v>0</v>
      </c>
      <c r="Z45" s="100">
        <f>+[1]CRITICA!AM61</f>
        <v>0</v>
      </c>
      <c r="AA45" s="100">
        <f>+[1]CRITICA!AM69</f>
        <v>0</v>
      </c>
      <c r="AB45" s="100">
        <f>+[1]CRITICA!AM77</f>
        <v>0</v>
      </c>
      <c r="AC45" s="100">
        <f>+[1]CRITICA!AM85</f>
        <v>0</v>
      </c>
      <c r="AD45" s="100">
        <v>1</v>
      </c>
      <c r="AE45" s="100">
        <f>+[1]CRITICA!AM101</f>
        <v>0</v>
      </c>
      <c r="AF45" s="100">
        <v>4</v>
      </c>
      <c r="AG45" s="100">
        <f>+[1]CRITICA!AM117</f>
        <v>0</v>
      </c>
      <c r="AH45" s="100">
        <f>+[1]CRITICA!AM125</f>
        <v>0</v>
      </c>
      <c r="AI45" s="100">
        <f>+[1]CRITICA!AM133</f>
        <v>0</v>
      </c>
      <c r="AJ45" s="100">
        <v>3</v>
      </c>
      <c r="AK45" s="100">
        <v>2</v>
      </c>
      <c r="AL45" s="100">
        <f>+[1]CRITICA!AM157</f>
        <v>0</v>
      </c>
      <c r="AM45" s="100">
        <f>+[1]CRITICA!AM165</f>
        <v>0</v>
      </c>
      <c r="AN45" s="100">
        <f>+[1]CRITICA!AM173</f>
        <v>0</v>
      </c>
      <c r="AO45" s="100">
        <f>+[1]CRITICA!AM181</f>
        <v>0</v>
      </c>
      <c r="AP45" s="101">
        <f t="shared" si="6"/>
        <v>10</v>
      </c>
      <c r="AQ45" s="95">
        <f>AP45-R44</f>
        <v>0</v>
      </c>
      <c r="AR45" s="21"/>
    </row>
    <row r="46" spans="1:44" x14ac:dyDescent="0.3">
      <c r="A46" s="128"/>
      <c r="B46" s="89" t="s">
        <v>87</v>
      </c>
      <c r="C46" s="127">
        <v>0</v>
      </c>
      <c r="D46" s="127">
        <v>0</v>
      </c>
      <c r="E46" s="127">
        <v>2</v>
      </c>
      <c r="F46" s="127">
        <v>0</v>
      </c>
      <c r="G46" s="127">
        <v>0</v>
      </c>
      <c r="H46" s="127">
        <v>0</v>
      </c>
      <c r="I46" s="127">
        <v>1</v>
      </c>
      <c r="J46" s="127">
        <v>0</v>
      </c>
      <c r="K46" s="127">
        <v>2</v>
      </c>
      <c r="L46" s="127">
        <v>0</v>
      </c>
      <c r="M46" s="127">
        <v>0</v>
      </c>
      <c r="N46" s="127">
        <v>5</v>
      </c>
      <c r="O46" s="127">
        <v>1</v>
      </c>
      <c r="P46" s="127">
        <v>0</v>
      </c>
      <c r="Q46" s="127">
        <v>2</v>
      </c>
      <c r="R46" s="91">
        <f>SUM(C46:Q46)</f>
        <v>13</v>
      </c>
      <c r="S46" s="92" t="s">
        <v>64</v>
      </c>
      <c r="T46" s="93">
        <f>+[1]CAMPO!AQ13</f>
        <v>0</v>
      </c>
      <c r="U46" s="93">
        <f>+[1]CAMPO!AQ21</f>
        <v>0</v>
      </c>
      <c r="V46" s="93">
        <f>+[1]CAMPO!AQ29</f>
        <v>0</v>
      </c>
      <c r="W46" s="93">
        <f>+[1]CAMPO!AQ37</f>
        <v>0</v>
      </c>
      <c r="X46" s="93">
        <f>+[1]CAMPO!AQ45</f>
        <v>0</v>
      </c>
      <c r="Y46" s="93">
        <f>+[1]CAMPO!AQ53</f>
        <v>0</v>
      </c>
      <c r="Z46" s="93">
        <f>+[1]CAMPO!AQ61</f>
        <v>0</v>
      </c>
      <c r="AA46" s="93">
        <f>+[1]CAMPO!AQ69</f>
        <v>4</v>
      </c>
      <c r="AB46" s="93">
        <f>+[1]CAMPO!AQ77</f>
        <v>0</v>
      </c>
      <c r="AC46" s="93">
        <f>+[1]CAMPO!AQ85</f>
        <v>7</v>
      </c>
      <c r="AD46" s="93">
        <f>+[1]CAMPO!AQ93</f>
        <v>1</v>
      </c>
      <c r="AE46" s="93">
        <f>+[1]CAMPO!AQ101</f>
        <v>0</v>
      </c>
      <c r="AF46" s="93">
        <f>+[1]CAMPO!AQ109</f>
        <v>0</v>
      </c>
      <c r="AG46" s="93">
        <f>+[1]CAMPO!AQ117</f>
        <v>0</v>
      </c>
      <c r="AH46" s="93">
        <f>+[1]CAMPO!AQ125</f>
        <v>0</v>
      </c>
      <c r="AI46" s="93">
        <f>+[1]CAMPO!AQ133</f>
        <v>0</v>
      </c>
      <c r="AJ46" s="93">
        <f>+[1]CAMPO!AQ141</f>
        <v>0</v>
      </c>
      <c r="AK46" s="93">
        <f>+[1]CAMPO!AQ149</f>
        <v>0</v>
      </c>
      <c r="AL46" s="93">
        <f>+[1]CAMPO!AQ157</f>
        <v>1</v>
      </c>
      <c r="AM46" s="93">
        <f>+[1]CAMPO!AQ165</f>
        <v>0</v>
      </c>
      <c r="AN46" s="93">
        <f>+[1]CAMPO!AQ173</f>
        <v>0</v>
      </c>
      <c r="AO46" s="93">
        <f>+[1]CAMPO!AQ181</f>
        <v>0</v>
      </c>
      <c r="AP46" s="94">
        <f t="shared" si="6"/>
        <v>13</v>
      </c>
      <c r="AQ46" s="95">
        <f>AP46-R46</f>
        <v>0</v>
      </c>
      <c r="AR46" s="21"/>
    </row>
    <row r="47" spans="1:44" x14ac:dyDescent="0.3">
      <c r="A47" s="128"/>
      <c r="B47" s="96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98"/>
      <c r="S47" s="99" t="s">
        <v>65</v>
      </c>
      <c r="T47" s="100">
        <f>+[1]CRITICA!AQ13</f>
        <v>0</v>
      </c>
      <c r="U47" s="100">
        <f>+[1]CRITICA!AQ21</f>
        <v>0</v>
      </c>
      <c r="V47" s="100">
        <f>+[1]CRITICA!AQ29</f>
        <v>0</v>
      </c>
      <c r="W47" s="100">
        <f>+[1]CRITICA!AQ37</f>
        <v>0</v>
      </c>
      <c r="X47" s="100">
        <f>+[1]CRITICA!AQ45</f>
        <v>0</v>
      </c>
      <c r="Y47" s="100">
        <f>+[1]CRITICA!AQ53</f>
        <v>0</v>
      </c>
      <c r="Z47" s="100">
        <f>+[1]CRITICA!AQ61</f>
        <v>0</v>
      </c>
      <c r="AA47" s="100">
        <v>4</v>
      </c>
      <c r="AB47" s="100">
        <f>+[1]CRITICA!AQ77</f>
        <v>0</v>
      </c>
      <c r="AC47" s="100">
        <v>7</v>
      </c>
      <c r="AD47" s="100">
        <v>1</v>
      </c>
      <c r="AE47" s="100">
        <f>+[1]CRITICA!AQ101</f>
        <v>0</v>
      </c>
      <c r="AF47" s="100">
        <f>+[1]CRITICA!AQ109</f>
        <v>0</v>
      </c>
      <c r="AG47" s="100">
        <f>+[1]CRITICA!AQ117</f>
        <v>0</v>
      </c>
      <c r="AH47" s="100">
        <f>+[1]CRITICA!AQ125</f>
        <v>0</v>
      </c>
      <c r="AI47" s="100">
        <f>+[1]CRITICA!AQ133</f>
        <v>0</v>
      </c>
      <c r="AJ47" s="100">
        <f>+[1]CRITICA!AQ141</f>
        <v>0</v>
      </c>
      <c r="AK47" s="100">
        <f>+[1]CRITICA!AQ149</f>
        <v>0</v>
      </c>
      <c r="AL47" s="100">
        <v>1</v>
      </c>
      <c r="AM47" s="100">
        <f>+[1]CRITICA!AQ165</f>
        <v>0</v>
      </c>
      <c r="AN47" s="100">
        <f>+[1]CRITICA!AQ173</f>
        <v>0</v>
      </c>
      <c r="AO47" s="100">
        <f>+[1]CRITICA!AQ181</f>
        <v>0</v>
      </c>
      <c r="AP47" s="101">
        <f t="shared" si="6"/>
        <v>13</v>
      </c>
      <c r="AQ47" s="95">
        <f>AP47-R46</f>
        <v>0</v>
      </c>
      <c r="AR47" s="21"/>
    </row>
    <row r="48" spans="1:44" x14ac:dyDescent="0.3">
      <c r="A48" s="128"/>
      <c r="B48" s="130" t="s">
        <v>88</v>
      </c>
      <c r="C48" s="107">
        <f t="shared" ref="C48:R48" si="10">SUM(C36:C47)</f>
        <v>26</v>
      </c>
      <c r="D48" s="107">
        <f t="shared" si="10"/>
        <v>10</v>
      </c>
      <c r="E48" s="107">
        <f t="shared" si="10"/>
        <v>20</v>
      </c>
      <c r="F48" s="107">
        <f t="shared" si="10"/>
        <v>4</v>
      </c>
      <c r="G48" s="107">
        <f t="shared" si="10"/>
        <v>5</v>
      </c>
      <c r="H48" s="107">
        <f t="shared" si="10"/>
        <v>63</v>
      </c>
      <c r="I48" s="107">
        <f t="shared" si="10"/>
        <v>9</v>
      </c>
      <c r="J48" s="107">
        <f t="shared" si="10"/>
        <v>8</v>
      </c>
      <c r="K48" s="107">
        <f t="shared" si="10"/>
        <v>9</v>
      </c>
      <c r="L48" s="107">
        <f t="shared" si="10"/>
        <v>5</v>
      </c>
      <c r="M48" s="107">
        <f t="shared" si="10"/>
        <v>42</v>
      </c>
      <c r="N48" s="107">
        <f t="shared" si="10"/>
        <v>200</v>
      </c>
      <c r="O48" s="107">
        <f t="shared" si="10"/>
        <v>54</v>
      </c>
      <c r="P48" s="107">
        <f t="shared" si="10"/>
        <v>21</v>
      </c>
      <c r="Q48" s="107">
        <f t="shared" si="10"/>
        <v>36</v>
      </c>
      <c r="R48" s="131">
        <f t="shared" si="10"/>
        <v>512</v>
      </c>
      <c r="S48" s="109" t="s">
        <v>64</v>
      </c>
      <c r="T48" s="110">
        <f t="shared" ref="T48:AP48" si="11">SUM(T36+T38+T40+T42+T44+T46)</f>
        <v>0</v>
      </c>
      <c r="U48" s="110">
        <f t="shared" si="11"/>
        <v>0</v>
      </c>
      <c r="V48" s="110">
        <f t="shared" si="11"/>
        <v>3</v>
      </c>
      <c r="W48" s="110">
        <f t="shared" si="11"/>
        <v>5</v>
      </c>
      <c r="X48" s="110">
        <f t="shared" si="11"/>
        <v>10</v>
      </c>
      <c r="Y48" s="110">
        <f t="shared" si="11"/>
        <v>17</v>
      </c>
      <c r="Z48" s="110">
        <f t="shared" si="11"/>
        <v>17</v>
      </c>
      <c r="AA48" s="110">
        <f t="shared" si="11"/>
        <v>32</v>
      </c>
      <c r="AB48" s="110">
        <f t="shared" si="11"/>
        <v>34</v>
      </c>
      <c r="AC48" s="110">
        <f t="shared" si="11"/>
        <v>39</v>
      </c>
      <c r="AD48" s="110">
        <f t="shared" si="11"/>
        <v>40</v>
      </c>
      <c r="AE48" s="110">
        <f t="shared" si="11"/>
        <v>40</v>
      </c>
      <c r="AF48" s="110">
        <f t="shared" si="11"/>
        <v>40</v>
      </c>
      <c r="AG48" s="110">
        <f t="shared" si="11"/>
        <v>39</v>
      </c>
      <c r="AH48" s="110">
        <f t="shared" si="11"/>
        <v>37</v>
      </c>
      <c r="AI48" s="110">
        <f t="shared" si="11"/>
        <v>35</v>
      </c>
      <c r="AJ48" s="110">
        <f t="shared" si="11"/>
        <v>31</v>
      </c>
      <c r="AK48" s="110">
        <f t="shared" si="11"/>
        <v>27</v>
      </c>
      <c r="AL48" s="110">
        <f t="shared" si="11"/>
        <v>24</v>
      </c>
      <c r="AM48" s="110">
        <f t="shared" si="11"/>
        <v>20</v>
      </c>
      <c r="AN48" s="110">
        <f t="shared" si="11"/>
        <v>12</v>
      </c>
      <c r="AO48" s="110">
        <f t="shared" si="11"/>
        <v>10</v>
      </c>
      <c r="AP48" s="110">
        <f t="shared" si="11"/>
        <v>512</v>
      </c>
      <c r="AQ48" s="110">
        <f>AP48-R48</f>
        <v>0</v>
      </c>
    </row>
    <row r="49" spans="1:44" ht="17.25" thickBot="1" x14ac:dyDescent="0.35">
      <c r="A49" s="128"/>
      <c r="B49" s="13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33"/>
      <c r="S49" s="114" t="s">
        <v>65</v>
      </c>
      <c r="T49" s="115">
        <f t="shared" ref="T49:AQ49" si="12">SUM(T37,T39,T41,T43,T45,T47)</f>
        <v>0</v>
      </c>
      <c r="U49" s="115">
        <f t="shared" si="12"/>
        <v>0</v>
      </c>
      <c r="V49" s="115">
        <f t="shared" si="12"/>
        <v>0</v>
      </c>
      <c r="W49" s="115">
        <f t="shared" si="12"/>
        <v>0</v>
      </c>
      <c r="X49" s="115">
        <f t="shared" si="12"/>
        <v>0</v>
      </c>
      <c r="Y49" s="115">
        <f t="shared" si="12"/>
        <v>28</v>
      </c>
      <c r="Z49" s="115">
        <f t="shared" si="12"/>
        <v>17</v>
      </c>
      <c r="AA49" s="115">
        <f t="shared" si="12"/>
        <v>32</v>
      </c>
      <c r="AB49" s="115">
        <f t="shared" si="12"/>
        <v>34</v>
      </c>
      <c r="AC49" s="115">
        <f t="shared" si="12"/>
        <v>39</v>
      </c>
      <c r="AD49" s="115">
        <f t="shared" si="12"/>
        <v>40</v>
      </c>
      <c r="AE49" s="115">
        <f t="shared" si="12"/>
        <v>40</v>
      </c>
      <c r="AF49" s="115">
        <f t="shared" si="12"/>
        <v>40</v>
      </c>
      <c r="AG49" s="115">
        <f t="shared" si="12"/>
        <v>39</v>
      </c>
      <c r="AH49" s="115">
        <f t="shared" si="12"/>
        <v>37</v>
      </c>
      <c r="AI49" s="115">
        <f t="shared" si="12"/>
        <v>35</v>
      </c>
      <c r="AJ49" s="115">
        <f t="shared" si="12"/>
        <v>31</v>
      </c>
      <c r="AK49" s="115">
        <f t="shared" si="12"/>
        <v>27</v>
      </c>
      <c r="AL49" s="115">
        <f t="shared" si="12"/>
        <v>24</v>
      </c>
      <c r="AM49" s="115">
        <f t="shared" si="12"/>
        <v>20</v>
      </c>
      <c r="AN49" s="115">
        <f t="shared" si="12"/>
        <v>14</v>
      </c>
      <c r="AO49" s="115">
        <f t="shared" si="12"/>
        <v>15</v>
      </c>
      <c r="AP49" s="115">
        <f t="shared" si="12"/>
        <v>512</v>
      </c>
      <c r="AQ49" s="115">
        <f t="shared" si="12"/>
        <v>0</v>
      </c>
    </row>
    <row r="50" spans="1:44" x14ac:dyDescent="0.3">
      <c r="A50" s="134" t="s">
        <v>89</v>
      </c>
      <c r="B50" s="89" t="s">
        <v>90</v>
      </c>
      <c r="C50" s="127">
        <v>1</v>
      </c>
      <c r="D50" s="127">
        <v>1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1</v>
      </c>
      <c r="M50" s="127">
        <v>0</v>
      </c>
      <c r="N50" s="127">
        <v>0</v>
      </c>
      <c r="O50" s="127">
        <v>0</v>
      </c>
      <c r="P50" s="127">
        <v>1</v>
      </c>
      <c r="Q50" s="127">
        <v>0</v>
      </c>
      <c r="R50" s="91">
        <f>SUM(C50:Q50)</f>
        <v>4</v>
      </c>
      <c r="S50" s="92" t="s">
        <v>64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1</v>
      </c>
      <c r="Z50" s="93">
        <v>1</v>
      </c>
      <c r="AA50" s="93">
        <v>1</v>
      </c>
      <c r="AB50" s="93">
        <v>1</v>
      </c>
      <c r="AC50" s="93">
        <v>0</v>
      </c>
      <c r="AD50" s="93">
        <v>0</v>
      </c>
      <c r="AE50" s="93">
        <v>0</v>
      </c>
      <c r="AF50" s="93">
        <v>0</v>
      </c>
      <c r="AG50" s="93">
        <v>0</v>
      </c>
      <c r="AH50" s="93">
        <v>0</v>
      </c>
      <c r="AI50" s="93">
        <v>0</v>
      </c>
      <c r="AJ50" s="93">
        <v>0</v>
      </c>
      <c r="AK50" s="93">
        <v>0</v>
      </c>
      <c r="AL50" s="93">
        <v>0</v>
      </c>
      <c r="AM50" s="93">
        <v>0</v>
      </c>
      <c r="AN50" s="93">
        <v>0</v>
      </c>
      <c r="AO50" s="93">
        <v>0</v>
      </c>
      <c r="AP50" s="94">
        <f t="shared" si="6"/>
        <v>4</v>
      </c>
      <c r="AQ50" s="95">
        <f>AP50-R50</f>
        <v>0</v>
      </c>
      <c r="AR50" s="21"/>
    </row>
    <row r="51" spans="1:44" x14ac:dyDescent="0.3">
      <c r="A51" s="88"/>
      <c r="B51" s="96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98"/>
      <c r="S51" s="99" t="s">
        <v>65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1</v>
      </c>
      <c r="AB51" s="100">
        <v>1</v>
      </c>
      <c r="AC51" s="100">
        <v>1</v>
      </c>
      <c r="AD51" s="100">
        <v>1</v>
      </c>
      <c r="AE51" s="100">
        <v>0</v>
      </c>
      <c r="AF51" s="100">
        <v>0</v>
      </c>
      <c r="AG51" s="100">
        <v>0</v>
      </c>
      <c r="AH51" s="100">
        <v>0</v>
      </c>
      <c r="AI51" s="100">
        <v>0</v>
      </c>
      <c r="AJ51" s="100">
        <v>0</v>
      </c>
      <c r="AK51" s="100">
        <v>0</v>
      </c>
      <c r="AL51" s="100">
        <v>0</v>
      </c>
      <c r="AM51" s="100">
        <v>0</v>
      </c>
      <c r="AN51" s="100">
        <v>0</v>
      </c>
      <c r="AO51" s="100">
        <v>0</v>
      </c>
      <c r="AP51" s="101">
        <f t="shared" si="6"/>
        <v>4</v>
      </c>
      <c r="AQ51" s="95">
        <f>AP51-R50</f>
        <v>0</v>
      </c>
      <c r="AR51" s="21"/>
    </row>
    <row r="52" spans="1:44" x14ac:dyDescent="0.3">
      <c r="A52" s="88"/>
      <c r="B52" s="135" t="s">
        <v>91</v>
      </c>
      <c r="C52" s="127">
        <v>0</v>
      </c>
      <c r="D52" s="127">
        <v>0</v>
      </c>
      <c r="E52" s="127">
        <v>0</v>
      </c>
      <c r="F52" s="127">
        <v>0</v>
      </c>
      <c r="G52" s="127">
        <v>2</v>
      </c>
      <c r="H52" s="127">
        <v>3</v>
      </c>
      <c r="I52" s="127">
        <v>0</v>
      </c>
      <c r="J52" s="127">
        <v>0</v>
      </c>
      <c r="K52" s="127">
        <v>1</v>
      </c>
      <c r="L52" s="127">
        <v>2</v>
      </c>
      <c r="M52" s="127">
        <v>2</v>
      </c>
      <c r="N52" s="127">
        <v>6</v>
      </c>
      <c r="O52" s="127">
        <v>5</v>
      </c>
      <c r="P52" s="127">
        <v>6</v>
      </c>
      <c r="Q52" s="127">
        <v>2</v>
      </c>
      <c r="R52" s="91">
        <f>SUM(C52:Q52)</f>
        <v>29</v>
      </c>
      <c r="S52" s="92" t="s">
        <v>64</v>
      </c>
      <c r="T52" s="93">
        <v>0</v>
      </c>
      <c r="U52" s="93">
        <v>0</v>
      </c>
      <c r="V52" s="93">
        <v>1</v>
      </c>
      <c r="W52" s="93">
        <v>1</v>
      </c>
      <c r="X52" s="93">
        <v>1</v>
      </c>
      <c r="Y52" s="93">
        <v>2</v>
      </c>
      <c r="Z52" s="93">
        <v>2</v>
      </c>
      <c r="AA52" s="93">
        <v>2</v>
      </c>
      <c r="AB52" s="93">
        <v>2</v>
      </c>
      <c r="AC52" s="93">
        <v>3</v>
      </c>
      <c r="AD52" s="93">
        <v>3</v>
      </c>
      <c r="AE52" s="93">
        <v>2</v>
      </c>
      <c r="AF52" s="93">
        <v>2</v>
      </c>
      <c r="AG52" s="93">
        <v>2</v>
      </c>
      <c r="AH52" s="93">
        <v>2</v>
      </c>
      <c r="AI52" s="93">
        <v>2</v>
      </c>
      <c r="AJ52" s="93">
        <v>1</v>
      </c>
      <c r="AK52" s="93">
        <v>1</v>
      </c>
      <c r="AL52" s="93">
        <v>0</v>
      </c>
      <c r="AM52" s="93">
        <v>0</v>
      </c>
      <c r="AN52" s="93">
        <v>0</v>
      </c>
      <c r="AO52" s="93">
        <v>0</v>
      </c>
      <c r="AP52" s="94">
        <f t="shared" si="6"/>
        <v>29</v>
      </c>
      <c r="AQ52" s="95">
        <f t="shared" ref="AQ52" si="13">AP52-R52</f>
        <v>0</v>
      </c>
      <c r="AR52" s="21"/>
    </row>
    <row r="53" spans="1:44" x14ac:dyDescent="0.3">
      <c r="A53" s="88"/>
      <c r="B53" s="136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98"/>
      <c r="S53" s="99" t="s">
        <v>65</v>
      </c>
      <c r="T53" s="100">
        <v>0</v>
      </c>
      <c r="U53" s="100">
        <v>0</v>
      </c>
      <c r="V53" s="100">
        <v>0</v>
      </c>
      <c r="W53" s="100">
        <v>0</v>
      </c>
      <c r="X53" s="100">
        <v>1</v>
      </c>
      <c r="Y53" s="100">
        <v>1</v>
      </c>
      <c r="Z53" s="100">
        <v>1</v>
      </c>
      <c r="AA53" s="100">
        <v>2</v>
      </c>
      <c r="AB53" s="100">
        <v>2</v>
      </c>
      <c r="AC53" s="100">
        <v>2</v>
      </c>
      <c r="AD53" s="100">
        <v>2</v>
      </c>
      <c r="AE53" s="100">
        <v>3</v>
      </c>
      <c r="AF53" s="100">
        <v>3</v>
      </c>
      <c r="AG53" s="100">
        <v>2</v>
      </c>
      <c r="AH53" s="100">
        <v>2</v>
      </c>
      <c r="AI53" s="100">
        <v>2</v>
      </c>
      <c r="AJ53" s="100">
        <v>2</v>
      </c>
      <c r="AK53" s="100">
        <v>1</v>
      </c>
      <c r="AL53" s="100">
        <v>1</v>
      </c>
      <c r="AM53" s="100">
        <v>1</v>
      </c>
      <c r="AN53" s="100">
        <v>1</v>
      </c>
      <c r="AO53" s="100">
        <v>0</v>
      </c>
      <c r="AP53" s="101">
        <f t="shared" si="6"/>
        <v>29</v>
      </c>
      <c r="AQ53" s="95">
        <f>AP53-R52</f>
        <v>0</v>
      </c>
      <c r="AR53" s="21"/>
    </row>
    <row r="54" spans="1:44" x14ac:dyDescent="0.3">
      <c r="A54" s="88"/>
      <c r="B54" s="135" t="s">
        <v>92</v>
      </c>
      <c r="C54" s="127">
        <v>0</v>
      </c>
      <c r="D54" s="127">
        <v>0</v>
      </c>
      <c r="E54" s="127">
        <v>0</v>
      </c>
      <c r="F54" s="127">
        <v>1</v>
      </c>
      <c r="G54" s="127">
        <v>0</v>
      </c>
      <c r="H54" s="127">
        <v>7</v>
      </c>
      <c r="I54" s="127">
        <v>0</v>
      </c>
      <c r="J54" s="127">
        <v>0</v>
      </c>
      <c r="K54" s="127">
        <v>0</v>
      </c>
      <c r="L54" s="127">
        <v>0</v>
      </c>
      <c r="M54" s="127">
        <v>3</v>
      </c>
      <c r="N54" s="127">
        <v>7</v>
      </c>
      <c r="O54" s="127">
        <v>2</v>
      </c>
      <c r="P54" s="127">
        <v>2</v>
      </c>
      <c r="Q54" s="127">
        <v>1</v>
      </c>
      <c r="R54" s="91">
        <f>SUM(C54:Q54)</f>
        <v>23</v>
      </c>
      <c r="S54" s="92" t="s">
        <v>64</v>
      </c>
      <c r="T54" s="93">
        <v>0</v>
      </c>
      <c r="U54" s="93">
        <v>0</v>
      </c>
      <c r="V54" s="93">
        <v>0</v>
      </c>
      <c r="W54" s="93">
        <v>0</v>
      </c>
      <c r="X54" s="93">
        <v>1</v>
      </c>
      <c r="Y54" s="93">
        <v>2</v>
      </c>
      <c r="Z54" s="93">
        <v>2</v>
      </c>
      <c r="AA54" s="93">
        <v>2</v>
      </c>
      <c r="AB54" s="93">
        <v>2</v>
      </c>
      <c r="AC54" s="93">
        <v>2</v>
      </c>
      <c r="AD54" s="93">
        <v>2</v>
      </c>
      <c r="AE54" s="93">
        <v>2</v>
      </c>
      <c r="AF54" s="93">
        <v>2</v>
      </c>
      <c r="AG54" s="93">
        <v>2</v>
      </c>
      <c r="AH54" s="93">
        <v>2</v>
      </c>
      <c r="AI54" s="93">
        <v>2</v>
      </c>
      <c r="AJ54" s="93">
        <v>0</v>
      </c>
      <c r="AK54" s="93">
        <v>0</v>
      </c>
      <c r="AL54" s="93">
        <v>0</v>
      </c>
      <c r="AM54" s="93">
        <v>0</v>
      </c>
      <c r="AN54" s="93">
        <v>0</v>
      </c>
      <c r="AO54" s="93">
        <v>0</v>
      </c>
      <c r="AP54" s="94">
        <f t="shared" si="6"/>
        <v>23</v>
      </c>
      <c r="AQ54" s="95">
        <f>AP54-R54</f>
        <v>0</v>
      </c>
      <c r="AR54" s="21"/>
    </row>
    <row r="55" spans="1:44" x14ac:dyDescent="0.3">
      <c r="A55" s="88"/>
      <c r="B55" s="136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98"/>
      <c r="S55" s="99" t="s">
        <v>65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1</v>
      </c>
      <c r="AA55" s="100">
        <v>2</v>
      </c>
      <c r="AB55" s="100">
        <v>2</v>
      </c>
      <c r="AC55" s="100">
        <v>2</v>
      </c>
      <c r="AD55" s="100">
        <v>2</v>
      </c>
      <c r="AE55" s="100">
        <v>2</v>
      </c>
      <c r="AF55" s="100">
        <v>2</v>
      </c>
      <c r="AG55" s="100">
        <v>2</v>
      </c>
      <c r="AH55" s="100">
        <v>2</v>
      </c>
      <c r="AI55" s="100">
        <v>2</v>
      </c>
      <c r="AJ55" s="100">
        <v>2</v>
      </c>
      <c r="AK55" s="100">
        <v>2</v>
      </c>
      <c r="AL55" s="100">
        <v>0</v>
      </c>
      <c r="AM55" s="100">
        <v>0</v>
      </c>
      <c r="AN55" s="100">
        <v>0</v>
      </c>
      <c r="AO55" s="100">
        <v>0</v>
      </c>
      <c r="AP55" s="101">
        <f t="shared" si="6"/>
        <v>23</v>
      </c>
      <c r="AQ55" s="95">
        <f>AP55-R54</f>
        <v>0</v>
      </c>
      <c r="AR55" s="21"/>
    </row>
    <row r="56" spans="1:44" x14ac:dyDescent="0.3">
      <c r="A56" s="88"/>
      <c r="B56" s="135" t="s">
        <v>93</v>
      </c>
      <c r="C56" s="127">
        <v>1</v>
      </c>
      <c r="D56" s="127">
        <v>0</v>
      </c>
      <c r="E56" s="127">
        <v>0</v>
      </c>
      <c r="F56" s="127">
        <v>0</v>
      </c>
      <c r="G56" s="127">
        <v>0</v>
      </c>
      <c r="H56" s="127">
        <v>0</v>
      </c>
      <c r="I56" s="127">
        <v>1</v>
      </c>
      <c r="J56" s="127">
        <v>0</v>
      </c>
      <c r="K56" s="127">
        <v>0</v>
      </c>
      <c r="L56" s="127">
        <v>0</v>
      </c>
      <c r="M56" s="127">
        <v>0</v>
      </c>
      <c r="N56" s="127">
        <v>1</v>
      </c>
      <c r="O56" s="127">
        <v>2</v>
      </c>
      <c r="P56" s="127">
        <v>2</v>
      </c>
      <c r="Q56" s="127">
        <v>0</v>
      </c>
      <c r="R56" s="91">
        <f>SUM(C56:Q56)</f>
        <v>7</v>
      </c>
      <c r="S56" s="92" t="s">
        <v>64</v>
      </c>
      <c r="T56" s="93">
        <v>0</v>
      </c>
      <c r="U56" s="93">
        <v>0</v>
      </c>
      <c r="V56" s="93">
        <v>0</v>
      </c>
      <c r="W56" s="93">
        <v>0</v>
      </c>
      <c r="X56" s="93">
        <v>0</v>
      </c>
      <c r="Y56" s="93">
        <v>0</v>
      </c>
      <c r="Z56" s="93">
        <v>0</v>
      </c>
      <c r="AA56" s="93">
        <v>2</v>
      </c>
      <c r="AB56" s="93">
        <v>2</v>
      </c>
      <c r="AC56" s="93">
        <v>2</v>
      </c>
      <c r="AD56" s="93">
        <v>0</v>
      </c>
      <c r="AE56" s="93">
        <v>0</v>
      </c>
      <c r="AF56" s="93">
        <v>0</v>
      </c>
      <c r="AG56" s="93">
        <v>0</v>
      </c>
      <c r="AH56" s="93">
        <v>0</v>
      </c>
      <c r="AI56" s="93">
        <v>1</v>
      </c>
      <c r="AJ56" s="93">
        <v>0</v>
      </c>
      <c r="AK56" s="93">
        <v>0</v>
      </c>
      <c r="AL56" s="93">
        <v>0</v>
      </c>
      <c r="AM56" s="93">
        <v>0</v>
      </c>
      <c r="AN56" s="93">
        <v>0</v>
      </c>
      <c r="AO56" s="93">
        <v>0</v>
      </c>
      <c r="AP56" s="94">
        <f t="shared" si="6"/>
        <v>7</v>
      </c>
      <c r="AQ56" s="95">
        <f>AP56-R56</f>
        <v>0</v>
      </c>
      <c r="AR56" s="21"/>
    </row>
    <row r="57" spans="1:44" x14ac:dyDescent="0.3">
      <c r="A57" s="88"/>
      <c r="B57" s="136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98"/>
      <c r="S57" s="99" t="s">
        <v>65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2</v>
      </c>
      <c r="AD57" s="100">
        <v>2</v>
      </c>
      <c r="AE57" s="100">
        <v>2</v>
      </c>
      <c r="AF57" s="100">
        <v>0</v>
      </c>
      <c r="AG57" s="100">
        <v>0</v>
      </c>
      <c r="AH57" s="100">
        <v>0</v>
      </c>
      <c r="AI57" s="100">
        <v>0</v>
      </c>
      <c r="AJ57" s="100">
        <v>1</v>
      </c>
      <c r="AK57" s="100">
        <v>0</v>
      </c>
      <c r="AL57" s="100">
        <v>0</v>
      </c>
      <c r="AM57" s="100">
        <v>0</v>
      </c>
      <c r="AN57" s="100">
        <v>0</v>
      </c>
      <c r="AO57" s="100">
        <v>0</v>
      </c>
      <c r="AP57" s="101">
        <f t="shared" si="6"/>
        <v>7</v>
      </c>
      <c r="AQ57" s="95">
        <f>AP57-R56</f>
        <v>0</v>
      </c>
      <c r="AR57" s="21"/>
    </row>
    <row r="58" spans="1:44" x14ac:dyDescent="0.3">
      <c r="A58" s="88"/>
      <c r="B58" s="135" t="s">
        <v>94</v>
      </c>
      <c r="C58" s="127">
        <v>1</v>
      </c>
      <c r="D58" s="127">
        <v>1</v>
      </c>
      <c r="E58" s="127">
        <v>0</v>
      </c>
      <c r="F58" s="127">
        <v>1</v>
      </c>
      <c r="G58" s="127">
        <v>1</v>
      </c>
      <c r="H58" s="127">
        <v>0</v>
      </c>
      <c r="I58" s="127">
        <v>0</v>
      </c>
      <c r="J58" s="127">
        <v>0</v>
      </c>
      <c r="K58" s="127">
        <v>0</v>
      </c>
      <c r="L58" s="127">
        <v>1</v>
      </c>
      <c r="M58" s="127">
        <v>2</v>
      </c>
      <c r="N58" s="127">
        <v>2</v>
      </c>
      <c r="O58" s="127">
        <v>1</v>
      </c>
      <c r="P58" s="127">
        <v>3</v>
      </c>
      <c r="Q58" s="127">
        <v>5</v>
      </c>
      <c r="R58" s="91">
        <f>SUM(C58:Q58)</f>
        <v>18</v>
      </c>
      <c r="S58" s="92" t="s">
        <v>64</v>
      </c>
      <c r="T58" s="93">
        <v>0</v>
      </c>
      <c r="U58" s="93">
        <v>0</v>
      </c>
      <c r="V58" s="93">
        <v>0</v>
      </c>
      <c r="W58" s="93">
        <v>0</v>
      </c>
      <c r="X58" s="93">
        <v>2</v>
      </c>
      <c r="Y58" s="93">
        <v>2</v>
      </c>
      <c r="Z58" s="93">
        <v>1</v>
      </c>
      <c r="AA58" s="93">
        <v>1</v>
      </c>
      <c r="AB58" s="93">
        <v>1</v>
      </c>
      <c r="AC58" s="93">
        <v>1</v>
      </c>
      <c r="AD58" s="93">
        <v>1</v>
      </c>
      <c r="AE58" s="93">
        <v>2</v>
      </c>
      <c r="AF58" s="93">
        <v>2</v>
      </c>
      <c r="AG58" s="93">
        <v>1</v>
      </c>
      <c r="AH58" s="93">
        <v>1</v>
      </c>
      <c r="AI58" s="93">
        <v>1</v>
      </c>
      <c r="AJ58" s="93">
        <v>1</v>
      </c>
      <c r="AK58" s="93">
        <v>1</v>
      </c>
      <c r="AL58" s="93">
        <v>0</v>
      </c>
      <c r="AM58" s="93">
        <v>0</v>
      </c>
      <c r="AN58" s="93">
        <v>0</v>
      </c>
      <c r="AO58" s="93">
        <v>0</v>
      </c>
      <c r="AP58" s="94">
        <f t="shared" si="6"/>
        <v>18</v>
      </c>
      <c r="AQ58" s="95">
        <f>AP58-R58</f>
        <v>0</v>
      </c>
      <c r="AR58" s="21"/>
    </row>
    <row r="59" spans="1:44" x14ac:dyDescent="0.3">
      <c r="A59" s="88"/>
      <c r="B59" s="136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98"/>
      <c r="S59" s="99" t="s">
        <v>65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2</v>
      </c>
      <c r="AA59" s="100">
        <v>2</v>
      </c>
      <c r="AB59" s="100">
        <v>1</v>
      </c>
      <c r="AC59" s="100">
        <v>1</v>
      </c>
      <c r="AD59" s="100">
        <v>1</v>
      </c>
      <c r="AE59" s="100">
        <v>1</v>
      </c>
      <c r="AF59" s="100">
        <v>1</v>
      </c>
      <c r="AG59" s="100">
        <v>2</v>
      </c>
      <c r="AH59" s="100">
        <v>2</v>
      </c>
      <c r="AI59" s="100">
        <v>1</v>
      </c>
      <c r="AJ59" s="100">
        <v>1</v>
      </c>
      <c r="AK59" s="100">
        <v>1</v>
      </c>
      <c r="AL59" s="100">
        <v>1</v>
      </c>
      <c r="AM59" s="100">
        <v>1</v>
      </c>
      <c r="AN59" s="100">
        <v>0</v>
      </c>
      <c r="AO59" s="100">
        <v>0</v>
      </c>
      <c r="AP59" s="101">
        <f t="shared" si="6"/>
        <v>18</v>
      </c>
      <c r="AQ59" s="95">
        <f>AP59-R58</f>
        <v>0</v>
      </c>
      <c r="AR59" s="21"/>
    </row>
    <row r="60" spans="1:44" x14ac:dyDescent="0.3">
      <c r="A60" s="88"/>
      <c r="B60" s="135" t="s">
        <v>95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1</v>
      </c>
      <c r="O60" s="127">
        <v>1</v>
      </c>
      <c r="P60" s="127">
        <v>0</v>
      </c>
      <c r="Q60" s="127">
        <v>0</v>
      </c>
      <c r="R60" s="91">
        <f>SUM(C60:Q60)</f>
        <v>2</v>
      </c>
      <c r="S60" s="92" t="s">
        <v>64</v>
      </c>
      <c r="T60" s="93">
        <v>0</v>
      </c>
      <c r="U60" s="93">
        <v>0</v>
      </c>
      <c r="V60" s="93">
        <v>0</v>
      </c>
      <c r="W60" s="93">
        <v>0</v>
      </c>
      <c r="X60" s="93">
        <v>0</v>
      </c>
      <c r="Y60" s="93">
        <v>0</v>
      </c>
      <c r="Z60" s="93">
        <v>0</v>
      </c>
      <c r="AA60" s="93">
        <v>0</v>
      </c>
      <c r="AB60" s="93">
        <v>0</v>
      </c>
      <c r="AC60" s="93">
        <v>0</v>
      </c>
      <c r="AD60" s="93">
        <v>0</v>
      </c>
      <c r="AE60" s="93">
        <v>1</v>
      </c>
      <c r="AF60" s="93">
        <v>1</v>
      </c>
      <c r="AG60" s="93">
        <v>0</v>
      </c>
      <c r="AH60" s="93">
        <v>0</v>
      </c>
      <c r="AI60" s="93">
        <v>0</v>
      </c>
      <c r="AJ60" s="93">
        <v>0</v>
      </c>
      <c r="AK60" s="93">
        <v>0</v>
      </c>
      <c r="AL60" s="93">
        <v>0</v>
      </c>
      <c r="AM60" s="93">
        <v>0</v>
      </c>
      <c r="AN60" s="93">
        <v>0</v>
      </c>
      <c r="AO60" s="93">
        <v>0</v>
      </c>
      <c r="AP60" s="94">
        <f t="shared" si="6"/>
        <v>2</v>
      </c>
      <c r="AQ60" s="95">
        <f>AP60-R60</f>
        <v>0</v>
      </c>
      <c r="AR60" s="21"/>
    </row>
    <row r="61" spans="1:44" x14ac:dyDescent="0.3">
      <c r="A61" s="88"/>
      <c r="B61" s="136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98"/>
      <c r="S61" s="99" t="s">
        <v>65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100">
        <v>1</v>
      </c>
      <c r="AH61" s="100">
        <v>1</v>
      </c>
      <c r="AI61" s="100">
        <v>0</v>
      </c>
      <c r="AJ61" s="100">
        <v>0</v>
      </c>
      <c r="AK61" s="100">
        <v>0</v>
      </c>
      <c r="AL61" s="100">
        <v>0</v>
      </c>
      <c r="AM61" s="100">
        <v>0</v>
      </c>
      <c r="AN61" s="100">
        <v>0</v>
      </c>
      <c r="AO61" s="100">
        <v>0</v>
      </c>
      <c r="AP61" s="101">
        <f t="shared" si="6"/>
        <v>2</v>
      </c>
      <c r="AQ61" s="95">
        <f>AP61-R60</f>
        <v>0</v>
      </c>
      <c r="AR61" s="21"/>
    </row>
    <row r="62" spans="1:44" x14ac:dyDescent="0.3">
      <c r="A62" s="88"/>
      <c r="B62" s="137" t="s">
        <v>96</v>
      </c>
      <c r="C62" s="138">
        <v>0</v>
      </c>
      <c r="D62" s="138">
        <v>0</v>
      </c>
      <c r="E62" s="138">
        <v>0</v>
      </c>
      <c r="F62" s="138">
        <v>0</v>
      </c>
      <c r="G62" s="138">
        <v>9</v>
      </c>
      <c r="H62" s="138">
        <v>20</v>
      </c>
      <c r="I62" s="138">
        <v>2</v>
      </c>
      <c r="J62" s="138">
        <v>3</v>
      </c>
      <c r="K62" s="138">
        <v>1</v>
      </c>
      <c r="L62" s="138">
        <v>1</v>
      </c>
      <c r="M62" s="138">
        <v>14</v>
      </c>
      <c r="N62" s="138">
        <v>40</v>
      </c>
      <c r="O62" s="138">
        <v>13</v>
      </c>
      <c r="P62" s="138">
        <v>2</v>
      </c>
      <c r="Q62" s="138">
        <v>13</v>
      </c>
      <c r="R62" s="91">
        <f>SUM(C62:Q62)</f>
        <v>118</v>
      </c>
      <c r="S62" s="92" t="s">
        <v>64</v>
      </c>
      <c r="T62" s="93">
        <v>0</v>
      </c>
      <c r="U62" s="93">
        <v>4</v>
      </c>
      <c r="V62" s="93">
        <v>5</v>
      </c>
      <c r="W62" s="93">
        <v>5</v>
      </c>
      <c r="X62" s="93">
        <v>6</v>
      </c>
      <c r="Y62" s="93">
        <v>6</v>
      </c>
      <c r="Z62" s="93">
        <v>8</v>
      </c>
      <c r="AA62" s="93">
        <v>7</v>
      </c>
      <c r="AB62" s="93">
        <v>7</v>
      </c>
      <c r="AC62" s="93">
        <v>7</v>
      </c>
      <c r="AD62" s="93">
        <v>9</v>
      </c>
      <c r="AE62" s="93">
        <v>8</v>
      </c>
      <c r="AF62" s="93">
        <v>8</v>
      </c>
      <c r="AG62" s="93">
        <v>8</v>
      </c>
      <c r="AH62" s="93">
        <v>8</v>
      </c>
      <c r="AI62" s="93">
        <v>7</v>
      </c>
      <c r="AJ62" s="93">
        <v>7</v>
      </c>
      <c r="AK62" s="93">
        <v>7</v>
      </c>
      <c r="AL62" s="93">
        <v>1</v>
      </c>
      <c r="AM62" s="93">
        <v>0</v>
      </c>
      <c r="AN62" s="93">
        <v>0</v>
      </c>
      <c r="AO62" s="93">
        <v>0</v>
      </c>
      <c r="AP62" s="94">
        <f t="shared" si="6"/>
        <v>118</v>
      </c>
      <c r="AQ62" s="95">
        <f>AP62-R62</f>
        <v>0</v>
      </c>
      <c r="AR62" s="21"/>
    </row>
    <row r="63" spans="1:44" x14ac:dyDescent="0.3">
      <c r="A63" s="88"/>
      <c r="B63" s="137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98"/>
      <c r="S63" s="99" t="s">
        <v>65</v>
      </c>
      <c r="T63" s="100">
        <v>0</v>
      </c>
      <c r="U63" s="100">
        <v>0</v>
      </c>
      <c r="V63" s="100">
        <v>0</v>
      </c>
      <c r="W63" s="100">
        <v>4</v>
      </c>
      <c r="X63" s="100">
        <v>5</v>
      </c>
      <c r="Y63" s="100">
        <v>5</v>
      </c>
      <c r="Z63" s="100">
        <v>6</v>
      </c>
      <c r="AA63" s="100">
        <v>6</v>
      </c>
      <c r="AB63" s="100">
        <v>8</v>
      </c>
      <c r="AC63" s="100">
        <v>7</v>
      </c>
      <c r="AD63" s="100">
        <v>7</v>
      </c>
      <c r="AE63" s="100">
        <v>7</v>
      </c>
      <c r="AF63" s="100">
        <v>9</v>
      </c>
      <c r="AG63" s="100">
        <v>8</v>
      </c>
      <c r="AH63" s="100">
        <v>8</v>
      </c>
      <c r="AI63" s="100">
        <v>8</v>
      </c>
      <c r="AJ63" s="100">
        <v>8</v>
      </c>
      <c r="AK63" s="100">
        <v>7</v>
      </c>
      <c r="AL63" s="100">
        <v>7</v>
      </c>
      <c r="AM63" s="100">
        <v>7</v>
      </c>
      <c r="AN63" s="100">
        <v>1</v>
      </c>
      <c r="AO63" s="100">
        <v>0</v>
      </c>
      <c r="AP63" s="101">
        <f>SUM(T63:AO63)</f>
        <v>118</v>
      </c>
      <c r="AQ63" s="95">
        <f>AP63-R62</f>
        <v>0</v>
      </c>
      <c r="AR63" s="21"/>
    </row>
    <row r="64" spans="1:44" x14ac:dyDescent="0.3">
      <c r="A64" s="88"/>
      <c r="B64" s="139" t="s">
        <v>97</v>
      </c>
      <c r="C64" s="140">
        <f t="shared" ref="C64:R64" si="14">SUM(C50:C63)</f>
        <v>3</v>
      </c>
      <c r="D64" s="140">
        <f t="shared" si="14"/>
        <v>2</v>
      </c>
      <c r="E64" s="140">
        <f t="shared" si="14"/>
        <v>0</v>
      </c>
      <c r="F64" s="140">
        <f t="shared" si="14"/>
        <v>2</v>
      </c>
      <c r="G64" s="140">
        <f t="shared" si="14"/>
        <v>12</v>
      </c>
      <c r="H64" s="140">
        <f t="shared" si="14"/>
        <v>30</v>
      </c>
      <c r="I64" s="140">
        <f t="shared" si="14"/>
        <v>3</v>
      </c>
      <c r="J64" s="140">
        <f t="shared" si="14"/>
        <v>3</v>
      </c>
      <c r="K64" s="140">
        <f t="shared" si="14"/>
        <v>2</v>
      </c>
      <c r="L64" s="140">
        <f t="shared" si="14"/>
        <v>5</v>
      </c>
      <c r="M64" s="140">
        <f t="shared" si="14"/>
        <v>21</v>
      </c>
      <c r="N64" s="140">
        <f t="shared" si="14"/>
        <v>57</v>
      </c>
      <c r="O64" s="140">
        <f t="shared" si="14"/>
        <v>24</v>
      </c>
      <c r="P64" s="140">
        <f t="shared" si="14"/>
        <v>16</v>
      </c>
      <c r="Q64" s="140">
        <f t="shared" si="14"/>
        <v>21</v>
      </c>
      <c r="R64" s="131">
        <f t="shared" si="14"/>
        <v>201</v>
      </c>
      <c r="S64" s="109" t="s">
        <v>64</v>
      </c>
      <c r="T64" s="110">
        <f>SUM(T50,T52,T54,T56,T58,T60,T62)</f>
        <v>0</v>
      </c>
      <c r="U64" s="110">
        <f t="shared" ref="U64:AQ65" si="15">SUM(U50,U52,U54,U56,U58,U60,U62)</f>
        <v>4</v>
      </c>
      <c r="V64" s="110">
        <f t="shared" si="15"/>
        <v>6</v>
      </c>
      <c r="W64" s="110">
        <f t="shared" si="15"/>
        <v>6</v>
      </c>
      <c r="X64" s="110">
        <f t="shared" si="15"/>
        <v>10</v>
      </c>
      <c r="Y64" s="110">
        <f t="shared" si="15"/>
        <v>13</v>
      </c>
      <c r="Z64" s="110">
        <f t="shared" si="15"/>
        <v>14</v>
      </c>
      <c r="AA64" s="110">
        <f t="shared" si="15"/>
        <v>15</v>
      </c>
      <c r="AB64" s="110">
        <f t="shared" si="15"/>
        <v>15</v>
      </c>
      <c r="AC64" s="110">
        <f t="shared" si="15"/>
        <v>15</v>
      </c>
      <c r="AD64" s="110">
        <f t="shared" si="15"/>
        <v>15</v>
      </c>
      <c r="AE64" s="110">
        <f t="shared" si="15"/>
        <v>15</v>
      </c>
      <c r="AF64" s="110">
        <f t="shared" si="15"/>
        <v>15</v>
      </c>
      <c r="AG64" s="110">
        <f t="shared" si="15"/>
        <v>13</v>
      </c>
      <c r="AH64" s="110">
        <f t="shared" si="15"/>
        <v>13</v>
      </c>
      <c r="AI64" s="110">
        <f t="shared" si="15"/>
        <v>13</v>
      </c>
      <c r="AJ64" s="110">
        <f t="shared" si="15"/>
        <v>9</v>
      </c>
      <c r="AK64" s="110">
        <f t="shared" si="15"/>
        <v>9</v>
      </c>
      <c r="AL64" s="110">
        <f t="shared" si="15"/>
        <v>1</v>
      </c>
      <c r="AM64" s="110">
        <f t="shared" si="15"/>
        <v>0</v>
      </c>
      <c r="AN64" s="110">
        <f t="shared" si="15"/>
        <v>0</v>
      </c>
      <c r="AO64" s="110">
        <f t="shared" si="15"/>
        <v>0</v>
      </c>
      <c r="AP64" s="110">
        <f t="shared" si="15"/>
        <v>201</v>
      </c>
      <c r="AQ64" s="110">
        <f t="shared" si="15"/>
        <v>0</v>
      </c>
    </row>
    <row r="65" spans="1:43" x14ac:dyDescent="0.3">
      <c r="A65" s="88"/>
      <c r="B65" s="139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33"/>
      <c r="S65" s="114" t="s">
        <v>65</v>
      </c>
      <c r="T65" s="141">
        <f>SUM(T51,T53,T55,T57,T59,T61,T63)</f>
        <v>0</v>
      </c>
      <c r="U65" s="141">
        <f t="shared" si="15"/>
        <v>0</v>
      </c>
      <c r="V65" s="141">
        <f t="shared" si="15"/>
        <v>0</v>
      </c>
      <c r="W65" s="141">
        <f t="shared" si="15"/>
        <v>4</v>
      </c>
      <c r="X65" s="141">
        <f t="shared" si="15"/>
        <v>6</v>
      </c>
      <c r="Y65" s="141">
        <f t="shared" si="15"/>
        <v>6</v>
      </c>
      <c r="Z65" s="141">
        <f t="shared" si="15"/>
        <v>10</v>
      </c>
      <c r="AA65" s="141">
        <f t="shared" si="15"/>
        <v>13</v>
      </c>
      <c r="AB65" s="141">
        <f t="shared" si="15"/>
        <v>14</v>
      </c>
      <c r="AC65" s="141">
        <f t="shared" si="15"/>
        <v>15</v>
      </c>
      <c r="AD65" s="141">
        <f t="shared" si="15"/>
        <v>15</v>
      </c>
      <c r="AE65" s="141">
        <f t="shared" si="15"/>
        <v>15</v>
      </c>
      <c r="AF65" s="141">
        <f t="shared" si="15"/>
        <v>15</v>
      </c>
      <c r="AG65" s="141">
        <f t="shared" si="15"/>
        <v>15</v>
      </c>
      <c r="AH65" s="141">
        <f t="shared" si="15"/>
        <v>15</v>
      </c>
      <c r="AI65" s="141">
        <f t="shared" si="15"/>
        <v>13</v>
      </c>
      <c r="AJ65" s="141">
        <f t="shared" si="15"/>
        <v>14</v>
      </c>
      <c r="AK65" s="141">
        <f t="shared" si="15"/>
        <v>11</v>
      </c>
      <c r="AL65" s="141">
        <f t="shared" si="15"/>
        <v>9</v>
      </c>
      <c r="AM65" s="141">
        <f t="shared" si="15"/>
        <v>9</v>
      </c>
      <c r="AN65" s="141">
        <f t="shared" si="15"/>
        <v>2</v>
      </c>
      <c r="AO65" s="141">
        <f t="shared" si="15"/>
        <v>0</v>
      </c>
      <c r="AP65" s="141">
        <f t="shared" si="15"/>
        <v>201</v>
      </c>
      <c r="AQ65" s="141">
        <f>SUM(AQ51,AQ53,AQ55,AQ57,AQ59,AQ61,AQ63)</f>
        <v>0</v>
      </c>
    </row>
    <row r="66" spans="1:43" x14ac:dyDescent="0.3"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</row>
  </sheetData>
  <sheetProtection password="F809" sheet="1" objects="1" scenarios="1"/>
  <mergeCells count="485">
    <mergeCell ref="N64:N65"/>
    <mergeCell ref="O64:O65"/>
    <mergeCell ref="P64:P65"/>
    <mergeCell ref="Q64:Q65"/>
    <mergeCell ref="H64:H65"/>
    <mergeCell ref="I64:I65"/>
    <mergeCell ref="J64:J65"/>
    <mergeCell ref="K64:K65"/>
    <mergeCell ref="L64:L65"/>
    <mergeCell ref="M64:M65"/>
    <mergeCell ref="N62:N63"/>
    <mergeCell ref="O62:O63"/>
    <mergeCell ref="P62:P63"/>
    <mergeCell ref="Q62:Q63"/>
    <mergeCell ref="B64:B65"/>
    <mergeCell ref="C64:C65"/>
    <mergeCell ref="D64:D65"/>
    <mergeCell ref="E64:E65"/>
    <mergeCell ref="F64:F65"/>
    <mergeCell ref="G64:G65"/>
    <mergeCell ref="H62:H63"/>
    <mergeCell ref="I62:I63"/>
    <mergeCell ref="J62:J63"/>
    <mergeCell ref="K62:K63"/>
    <mergeCell ref="L62:L63"/>
    <mergeCell ref="M62:M63"/>
    <mergeCell ref="N60:N61"/>
    <mergeCell ref="O60:O61"/>
    <mergeCell ref="P60:P61"/>
    <mergeCell ref="Q60:Q61"/>
    <mergeCell ref="B62:B63"/>
    <mergeCell ref="C62:C63"/>
    <mergeCell ref="D62:D63"/>
    <mergeCell ref="E62:E63"/>
    <mergeCell ref="F62:F63"/>
    <mergeCell ref="G62:G63"/>
    <mergeCell ref="H60:H61"/>
    <mergeCell ref="I60:I61"/>
    <mergeCell ref="J60:J61"/>
    <mergeCell ref="K60:K61"/>
    <mergeCell ref="L60:L61"/>
    <mergeCell ref="M60:M61"/>
    <mergeCell ref="N58:N59"/>
    <mergeCell ref="O58:O59"/>
    <mergeCell ref="P58:P59"/>
    <mergeCell ref="Q58:Q59"/>
    <mergeCell ref="B60:B61"/>
    <mergeCell ref="C60:C61"/>
    <mergeCell ref="D60:D61"/>
    <mergeCell ref="E60:E61"/>
    <mergeCell ref="F60:F61"/>
    <mergeCell ref="G60:G61"/>
    <mergeCell ref="H58:H59"/>
    <mergeCell ref="I58:I59"/>
    <mergeCell ref="J58:J59"/>
    <mergeCell ref="K58:K59"/>
    <mergeCell ref="L58:L59"/>
    <mergeCell ref="M58:M59"/>
    <mergeCell ref="N56:N57"/>
    <mergeCell ref="O56:O57"/>
    <mergeCell ref="P56:P57"/>
    <mergeCell ref="Q56:Q57"/>
    <mergeCell ref="B58:B59"/>
    <mergeCell ref="C58:C59"/>
    <mergeCell ref="D58:D59"/>
    <mergeCell ref="E58:E59"/>
    <mergeCell ref="F58:F59"/>
    <mergeCell ref="G58:G59"/>
    <mergeCell ref="H56:H57"/>
    <mergeCell ref="I56:I57"/>
    <mergeCell ref="J56:J57"/>
    <mergeCell ref="K56:K57"/>
    <mergeCell ref="L56:L57"/>
    <mergeCell ref="M56:M57"/>
    <mergeCell ref="N54:N55"/>
    <mergeCell ref="O54:O55"/>
    <mergeCell ref="P54:P55"/>
    <mergeCell ref="Q54:Q55"/>
    <mergeCell ref="B56:B57"/>
    <mergeCell ref="C56:C57"/>
    <mergeCell ref="D56:D57"/>
    <mergeCell ref="E56:E57"/>
    <mergeCell ref="F56:F57"/>
    <mergeCell ref="G56:G57"/>
    <mergeCell ref="H54:H55"/>
    <mergeCell ref="I54:I55"/>
    <mergeCell ref="J54:J55"/>
    <mergeCell ref="K54:K55"/>
    <mergeCell ref="L54:L55"/>
    <mergeCell ref="M54:M55"/>
    <mergeCell ref="N52:N53"/>
    <mergeCell ref="O52:O53"/>
    <mergeCell ref="P52:P53"/>
    <mergeCell ref="Q52:Q53"/>
    <mergeCell ref="B54:B55"/>
    <mergeCell ref="C54:C55"/>
    <mergeCell ref="D54:D55"/>
    <mergeCell ref="E54:E55"/>
    <mergeCell ref="F54:F55"/>
    <mergeCell ref="G54:G55"/>
    <mergeCell ref="H52:H53"/>
    <mergeCell ref="I52:I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52:G53"/>
    <mergeCell ref="L50:L51"/>
    <mergeCell ref="M50:M51"/>
    <mergeCell ref="N50:N51"/>
    <mergeCell ref="O50:O51"/>
    <mergeCell ref="P50:P51"/>
    <mergeCell ref="Q50:Q51"/>
    <mergeCell ref="F50:F51"/>
    <mergeCell ref="G50:G51"/>
    <mergeCell ref="H50:H51"/>
    <mergeCell ref="I50:I51"/>
    <mergeCell ref="J50:J51"/>
    <mergeCell ref="K50:K51"/>
    <mergeCell ref="M48:M49"/>
    <mergeCell ref="N48:N49"/>
    <mergeCell ref="O48:O49"/>
    <mergeCell ref="P48:P49"/>
    <mergeCell ref="Q48:Q49"/>
    <mergeCell ref="A50:A65"/>
    <mergeCell ref="B50:B51"/>
    <mergeCell ref="C50:C51"/>
    <mergeCell ref="D50:D51"/>
    <mergeCell ref="E50:E51"/>
    <mergeCell ref="G48:G49"/>
    <mergeCell ref="H48:H49"/>
    <mergeCell ref="I48:I49"/>
    <mergeCell ref="J48:J49"/>
    <mergeCell ref="K48:K49"/>
    <mergeCell ref="L48:L49"/>
    <mergeCell ref="M46:M47"/>
    <mergeCell ref="N46:N47"/>
    <mergeCell ref="O46:O47"/>
    <mergeCell ref="P46:P47"/>
    <mergeCell ref="Q46:Q47"/>
    <mergeCell ref="B48:B49"/>
    <mergeCell ref="C48:C49"/>
    <mergeCell ref="D48:D49"/>
    <mergeCell ref="E48:E49"/>
    <mergeCell ref="F48:F49"/>
    <mergeCell ref="G46:G47"/>
    <mergeCell ref="H46:H47"/>
    <mergeCell ref="I46:I47"/>
    <mergeCell ref="J46:J47"/>
    <mergeCell ref="K46:K47"/>
    <mergeCell ref="L46:L47"/>
    <mergeCell ref="M44:M45"/>
    <mergeCell ref="N44:N45"/>
    <mergeCell ref="O44:O45"/>
    <mergeCell ref="P44:P45"/>
    <mergeCell ref="Q44:Q45"/>
    <mergeCell ref="B46:B47"/>
    <mergeCell ref="C46:C47"/>
    <mergeCell ref="D46:D47"/>
    <mergeCell ref="E46:E47"/>
    <mergeCell ref="F46:F47"/>
    <mergeCell ref="G44:G45"/>
    <mergeCell ref="H44:H45"/>
    <mergeCell ref="I44:I45"/>
    <mergeCell ref="J44:J45"/>
    <mergeCell ref="K44:K45"/>
    <mergeCell ref="L44:L45"/>
    <mergeCell ref="M42:M43"/>
    <mergeCell ref="N42:N43"/>
    <mergeCell ref="O42:O43"/>
    <mergeCell ref="P42:P43"/>
    <mergeCell ref="Q42:Q43"/>
    <mergeCell ref="B44:B45"/>
    <mergeCell ref="C44:C45"/>
    <mergeCell ref="D44:D45"/>
    <mergeCell ref="E44:E45"/>
    <mergeCell ref="F44:F45"/>
    <mergeCell ref="G42:G43"/>
    <mergeCell ref="H42:H43"/>
    <mergeCell ref="I42:I43"/>
    <mergeCell ref="J42:J43"/>
    <mergeCell ref="K42:K43"/>
    <mergeCell ref="L42:L43"/>
    <mergeCell ref="M40:M41"/>
    <mergeCell ref="N40:N41"/>
    <mergeCell ref="O40:O41"/>
    <mergeCell ref="P40:P41"/>
    <mergeCell ref="Q40:Q41"/>
    <mergeCell ref="B42:B43"/>
    <mergeCell ref="C42:C43"/>
    <mergeCell ref="D42:D43"/>
    <mergeCell ref="E42:E43"/>
    <mergeCell ref="F42:F43"/>
    <mergeCell ref="G40:G41"/>
    <mergeCell ref="H40:H41"/>
    <mergeCell ref="I40:I41"/>
    <mergeCell ref="J40:J41"/>
    <mergeCell ref="K40:K41"/>
    <mergeCell ref="L40:L41"/>
    <mergeCell ref="M38:M39"/>
    <mergeCell ref="N38:N39"/>
    <mergeCell ref="O38:O39"/>
    <mergeCell ref="P38:P39"/>
    <mergeCell ref="Q38:Q39"/>
    <mergeCell ref="B40:B41"/>
    <mergeCell ref="C40:C41"/>
    <mergeCell ref="D40:D41"/>
    <mergeCell ref="E40:E41"/>
    <mergeCell ref="F40:F41"/>
    <mergeCell ref="G38:G39"/>
    <mergeCell ref="H38:H39"/>
    <mergeCell ref="I38:I39"/>
    <mergeCell ref="J38:J39"/>
    <mergeCell ref="K38:K39"/>
    <mergeCell ref="L38:L39"/>
    <mergeCell ref="M36:M37"/>
    <mergeCell ref="N36:N37"/>
    <mergeCell ref="O36:O37"/>
    <mergeCell ref="P36:P37"/>
    <mergeCell ref="Q36:Q37"/>
    <mergeCell ref="B38:B39"/>
    <mergeCell ref="C38:C39"/>
    <mergeCell ref="D38:D39"/>
    <mergeCell ref="E38:E39"/>
    <mergeCell ref="F38:F39"/>
    <mergeCell ref="G36:G37"/>
    <mergeCell ref="H36:H37"/>
    <mergeCell ref="I36:I37"/>
    <mergeCell ref="J36:J37"/>
    <mergeCell ref="K36:K37"/>
    <mergeCell ref="L36:L37"/>
    <mergeCell ref="N34:N35"/>
    <mergeCell ref="O34:O35"/>
    <mergeCell ref="P34:P35"/>
    <mergeCell ref="Q34:Q35"/>
    <mergeCell ref="A36:A49"/>
    <mergeCell ref="B36:B37"/>
    <mergeCell ref="C36:C37"/>
    <mergeCell ref="D36:D37"/>
    <mergeCell ref="E36:E37"/>
    <mergeCell ref="F36:F37"/>
    <mergeCell ref="H34:H35"/>
    <mergeCell ref="I34:I35"/>
    <mergeCell ref="J34:J35"/>
    <mergeCell ref="K34:K35"/>
    <mergeCell ref="L34:L35"/>
    <mergeCell ref="M34:M35"/>
    <mergeCell ref="N32:N33"/>
    <mergeCell ref="O32:O33"/>
    <mergeCell ref="P32:P33"/>
    <mergeCell ref="Q32:Q33"/>
    <mergeCell ref="B34:B35"/>
    <mergeCell ref="C34:C35"/>
    <mergeCell ref="D34:D35"/>
    <mergeCell ref="E34:E35"/>
    <mergeCell ref="F34:F35"/>
    <mergeCell ref="G34:G35"/>
    <mergeCell ref="H32:H33"/>
    <mergeCell ref="I32:I33"/>
    <mergeCell ref="J32:J33"/>
    <mergeCell ref="K32:K33"/>
    <mergeCell ref="L32:L33"/>
    <mergeCell ref="M32:M33"/>
    <mergeCell ref="N30:N31"/>
    <mergeCell ref="O30:O31"/>
    <mergeCell ref="P30:P31"/>
    <mergeCell ref="Q30:Q31"/>
    <mergeCell ref="B32:B33"/>
    <mergeCell ref="C32:C33"/>
    <mergeCell ref="D32:D33"/>
    <mergeCell ref="E32:E33"/>
    <mergeCell ref="F32:F33"/>
    <mergeCell ref="G32:G33"/>
    <mergeCell ref="H30:H31"/>
    <mergeCell ref="I30:I31"/>
    <mergeCell ref="J30:J31"/>
    <mergeCell ref="K30:K31"/>
    <mergeCell ref="L30:L31"/>
    <mergeCell ref="M30:M31"/>
    <mergeCell ref="N28:N29"/>
    <mergeCell ref="O28:O29"/>
    <mergeCell ref="P28:P29"/>
    <mergeCell ref="Q28:Q29"/>
    <mergeCell ref="B30:B31"/>
    <mergeCell ref="C30:C31"/>
    <mergeCell ref="D30:D31"/>
    <mergeCell ref="E30:E31"/>
    <mergeCell ref="F30:F31"/>
    <mergeCell ref="G30:G31"/>
    <mergeCell ref="H28:H29"/>
    <mergeCell ref="I28:I29"/>
    <mergeCell ref="J28:J29"/>
    <mergeCell ref="K28:K29"/>
    <mergeCell ref="L28:L29"/>
    <mergeCell ref="M28:M29"/>
    <mergeCell ref="N26:N27"/>
    <mergeCell ref="O26:O27"/>
    <mergeCell ref="P26:P27"/>
    <mergeCell ref="Q26:Q27"/>
    <mergeCell ref="B28:B29"/>
    <mergeCell ref="C28:C29"/>
    <mergeCell ref="D28:D29"/>
    <mergeCell ref="E28:E29"/>
    <mergeCell ref="F28:F29"/>
    <mergeCell ref="G28:G29"/>
    <mergeCell ref="H26:H27"/>
    <mergeCell ref="I26:I27"/>
    <mergeCell ref="J26:J27"/>
    <mergeCell ref="K26:K27"/>
    <mergeCell ref="L26:L27"/>
    <mergeCell ref="M26:M27"/>
    <mergeCell ref="B26:B27"/>
    <mergeCell ref="C26:C27"/>
    <mergeCell ref="D26:D27"/>
    <mergeCell ref="E26:E27"/>
    <mergeCell ref="F26:F27"/>
    <mergeCell ref="G26:G27"/>
    <mergeCell ref="L24:L25"/>
    <mergeCell ref="M24:M25"/>
    <mergeCell ref="N24:N25"/>
    <mergeCell ref="O24:O25"/>
    <mergeCell ref="P24:P25"/>
    <mergeCell ref="Q24:Q25"/>
    <mergeCell ref="F24:F25"/>
    <mergeCell ref="G24:G25"/>
    <mergeCell ref="H24:H25"/>
    <mergeCell ref="I24:I25"/>
    <mergeCell ref="J24:J25"/>
    <mergeCell ref="K24:K25"/>
    <mergeCell ref="M22:M23"/>
    <mergeCell ref="N22:N23"/>
    <mergeCell ref="O22:O23"/>
    <mergeCell ref="P22:P23"/>
    <mergeCell ref="Q22:Q23"/>
    <mergeCell ref="A24:A35"/>
    <mergeCell ref="B24:B25"/>
    <mergeCell ref="C24:C25"/>
    <mergeCell ref="D24:D25"/>
    <mergeCell ref="E24:E25"/>
    <mergeCell ref="G22:G23"/>
    <mergeCell ref="H22:H23"/>
    <mergeCell ref="I22:I23"/>
    <mergeCell ref="J22:J23"/>
    <mergeCell ref="K22:K23"/>
    <mergeCell ref="L22:L23"/>
    <mergeCell ref="M20:M21"/>
    <mergeCell ref="N20:N21"/>
    <mergeCell ref="O20:O21"/>
    <mergeCell ref="P20:P21"/>
    <mergeCell ref="Q20:Q21"/>
    <mergeCell ref="B22:B23"/>
    <mergeCell ref="C22:C23"/>
    <mergeCell ref="D22:D23"/>
    <mergeCell ref="E22:E23"/>
    <mergeCell ref="F22:F23"/>
    <mergeCell ref="G20:G21"/>
    <mergeCell ref="H20:H21"/>
    <mergeCell ref="I20:I21"/>
    <mergeCell ref="J20:J21"/>
    <mergeCell ref="K20:K21"/>
    <mergeCell ref="L20:L21"/>
    <mergeCell ref="M18:M19"/>
    <mergeCell ref="N18:N19"/>
    <mergeCell ref="O18:O19"/>
    <mergeCell ref="P18:P19"/>
    <mergeCell ref="Q18:Q19"/>
    <mergeCell ref="B20:B21"/>
    <mergeCell ref="C20:C21"/>
    <mergeCell ref="D20:D21"/>
    <mergeCell ref="E20:E21"/>
    <mergeCell ref="F20:F21"/>
    <mergeCell ref="G18:G19"/>
    <mergeCell ref="H18:H19"/>
    <mergeCell ref="I18:I19"/>
    <mergeCell ref="J18:J19"/>
    <mergeCell ref="K18:K19"/>
    <mergeCell ref="L18:L19"/>
    <mergeCell ref="M16:M17"/>
    <mergeCell ref="N16:N17"/>
    <mergeCell ref="O16:O17"/>
    <mergeCell ref="P16:P17"/>
    <mergeCell ref="Q16:Q17"/>
    <mergeCell ref="B18:B19"/>
    <mergeCell ref="C18:C19"/>
    <mergeCell ref="D18:D19"/>
    <mergeCell ref="E18:E19"/>
    <mergeCell ref="F18:F19"/>
    <mergeCell ref="G16:G17"/>
    <mergeCell ref="H16:H17"/>
    <mergeCell ref="I16:I17"/>
    <mergeCell ref="J16:J17"/>
    <mergeCell ref="K16:K17"/>
    <mergeCell ref="L16:L17"/>
    <mergeCell ref="M14:M15"/>
    <mergeCell ref="N14:N15"/>
    <mergeCell ref="O14:O15"/>
    <mergeCell ref="P14:P15"/>
    <mergeCell ref="Q14:Q15"/>
    <mergeCell ref="B16:B17"/>
    <mergeCell ref="C16:C17"/>
    <mergeCell ref="D16:D17"/>
    <mergeCell ref="E16:E17"/>
    <mergeCell ref="F16:F17"/>
    <mergeCell ref="G14:G15"/>
    <mergeCell ref="H14:H15"/>
    <mergeCell ref="I14:I15"/>
    <mergeCell ref="J14:J15"/>
    <mergeCell ref="K14:K15"/>
    <mergeCell ref="L14:L15"/>
    <mergeCell ref="M12:M13"/>
    <mergeCell ref="N12:N13"/>
    <mergeCell ref="O12:O13"/>
    <mergeCell ref="P12:P13"/>
    <mergeCell ref="Q12:Q13"/>
    <mergeCell ref="B14:B15"/>
    <mergeCell ref="C14:C15"/>
    <mergeCell ref="D14:D15"/>
    <mergeCell ref="E14:E15"/>
    <mergeCell ref="F14:F15"/>
    <mergeCell ref="G12:G13"/>
    <mergeCell ref="H12:H13"/>
    <mergeCell ref="I12:I13"/>
    <mergeCell ref="J12:J13"/>
    <mergeCell ref="K12:K13"/>
    <mergeCell ref="L12:L13"/>
    <mergeCell ref="M10:M11"/>
    <mergeCell ref="N10:N11"/>
    <mergeCell ref="O10:O11"/>
    <mergeCell ref="P10:P11"/>
    <mergeCell ref="Q10:Q11"/>
    <mergeCell ref="B12:B13"/>
    <mergeCell ref="C12:C13"/>
    <mergeCell ref="D12:D13"/>
    <mergeCell ref="E12:E13"/>
    <mergeCell ref="F12:F13"/>
    <mergeCell ref="G10:G11"/>
    <mergeCell ref="H10:H11"/>
    <mergeCell ref="I10:I11"/>
    <mergeCell ref="J10:J11"/>
    <mergeCell ref="K10:K11"/>
    <mergeCell ref="L10:L11"/>
    <mergeCell ref="N8:N9"/>
    <mergeCell ref="O8:O9"/>
    <mergeCell ref="P8:P9"/>
    <mergeCell ref="Q8:Q9"/>
    <mergeCell ref="A10:A23"/>
    <mergeCell ref="B10:B11"/>
    <mergeCell ref="C10:C11"/>
    <mergeCell ref="D10:D11"/>
    <mergeCell ref="E10:E11"/>
    <mergeCell ref="F10:F11"/>
    <mergeCell ref="H8:H9"/>
    <mergeCell ref="I8:I9"/>
    <mergeCell ref="J8:J9"/>
    <mergeCell ref="K8:K9"/>
    <mergeCell ref="L8:L9"/>
    <mergeCell ref="M8:M9"/>
    <mergeCell ref="A8:B9"/>
    <mergeCell ref="C8:C9"/>
    <mergeCell ref="D8:D9"/>
    <mergeCell ref="E8:E9"/>
    <mergeCell ref="F8:F9"/>
    <mergeCell ref="G8:G9"/>
    <mergeCell ref="AL5:AO5"/>
    <mergeCell ref="C6:E6"/>
    <mergeCell ref="F6:H6"/>
    <mergeCell ref="I6:K6"/>
    <mergeCell ref="L6:N6"/>
    <mergeCell ref="O6:Q6"/>
    <mergeCell ref="R6:R7"/>
    <mergeCell ref="A4:A7"/>
    <mergeCell ref="B4:B7"/>
    <mergeCell ref="C4:R5"/>
    <mergeCell ref="S4:AO4"/>
    <mergeCell ref="AP4:AP7"/>
    <mergeCell ref="S5:S7"/>
    <mergeCell ref="T5:W5"/>
    <mergeCell ref="Y5:AB5"/>
    <mergeCell ref="AC5:AF5"/>
    <mergeCell ref="AH5:A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Planificación Cobertura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Josseline Gavilánez</dc:creator>
  <cp:lastModifiedBy>INEC Josseline Gavilánez</cp:lastModifiedBy>
  <dcterms:created xsi:type="dcterms:W3CDTF">2022-07-05T17:51:41Z</dcterms:created>
  <dcterms:modified xsi:type="dcterms:W3CDTF">2022-07-05T17:52:10Z</dcterms:modified>
</cp:coreProperties>
</file>